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O:\65_5\65_51\65_5_1_QM_LCC\11 LCC-Management\01 LZK Berechnung\"/>
    </mc:Choice>
  </mc:AlternateContent>
  <xr:revisionPtr revIDLastSave="0" documentId="8_{01AEB18B-3BA8-4079-AF44-2C4187962B6D}" xr6:coauthVersionLast="47" xr6:coauthVersionMax="47" xr10:uidLastSave="{00000000-0000-0000-0000-000000000000}"/>
  <bookViews>
    <workbookView xWindow="-76920" yWindow="-10485" windowWidth="38640" windowHeight="21120" xr2:uid="{00000000-000D-0000-FFFF-FFFF00000000}"/>
  </bookViews>
  <sheets>
    <sheet name="Grunddaten" sheetId="22" r:id="rId1"/>
    <sheet name="65-3-4 EM oder Bauphysiker" sheetId="27" r:id="rId2"/>
    <sheet name="65-3 IB" sheetId="26" r:id="rId3"/>
    <sheet name="65-1-4 Abfall" sheetId="28" r:id="rId4"/>
    <sheet name="65-5 Restbuchwert,GrundSt" sheetId="29" r:id="rId5"/>
    <sheet name="BK Bestand 65_3" sheetId="25" state="hidden" r:id="rId6"/>
    <sheet name="Grunddaten 65" sheetId="23" state="hidden" r:id="rId7"/>
  </sheets>
  <externalReferences>
    <externalReference r:id="rId8"/>
  </externalReferences>
  <definedNames>
    <definedName name="Berechnungsdatum">'[1]Eingabe 65_2'!$H$7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Print_Area" localSheetId="2">'65-3 IB'!$A$2:$F$69</definedName>
    <definedName name="_xlnm.Print_Area" localSheetId="5">'BK Bestand 65_3'!$A$2:$F$83</definedName>
    <definedName name="_xlnm.Print_Area" localSheetId="0">Grunddaten!$A$1:$D$63</definedName>
    <definedName name="_xlnm.Print_Area" localSheetId="6">'Grunddaten 65'!$A$1:$D$119</definedName>
    <definedName name="Objektbezeichnung">'[1]Eingabe 65_2'!$D$5</definedName>
    <definedName name="Projektbezeichnung">'[1]Eingabe 65_2'!$D$4</definedName>
    <definedName name="Projektleitung">'[1]Eingabe 65_2'!$H$4</definedName>
    <definedName name="ProjektNr">'[1]Eingabe 65_2'!$H$5</definedName>
    <definedName name="TEST0">#REF!</definedName>
    <definedName name="TESTHKEY">#REF!</definedName>
    <definedName name="TESTKEYS">#REF!</definedName>
    <definedName name="TESTVKEY">#REF!</definedName>
    <definedName name="Zielkennzahl_Wärme_V1">'[1]Eingabe 65_2'!$D$64</definedName>
    <definedName name="Zielkennzahl_Wärme_V2">'[1]Eingabe 65_2'!$E$64</definedName>
    <definedName name="Zielkennzahl_Wärme_V3">'[1]Eingabe 65_2'!$F$64</definedName>
    <definedName name="Zielkennzahl_Wärme_V4">'[1]Eingabe 65_2'!$G$64</definedName>
    <definedName name="Zielkennzahl_Wärme_V5">'[1]Eingabe 65_2'!$H$64</definedName>
    <definedName name="Zielkennzahl_Wärme_V6">'[1]Eingabe 65_2'!$I$64</definedName>
    <definedName name="Zielkennzahl_Wasser_V1">'[1]Eingabe 65_2'!$D$62</definedName>
    <definedName name="Zielkennzahl_Wasser_V2">'[1]Eingabe 65_2'!$E$62</definedName>
    <definedName name="Zielkennzahl_Wasser_V3">'[1]Eingabe 65_2'!$F$62</definedName>
    <definedName name="Zielkennzahl_Wasser_V4">'[1]Eingabe 65_2'!$G$62</definedName>
    <definedName name="Zielkennzahl_Wasser_V5">'[1]Eingabe 65_2'!$H$62</definedName>
    <definedName name="Zielkennzahl_Wasser_V6">'[1]Eingabe 65_2'!$I$62</definedName>
    <definedName name="ZK_S_V1">'[1]Eingabe 65_2'!$D$68</definedName>
    <definedName name="ZK_S_V2">'[1]Eingabe 65_2'!$E$68</definedName>
    <definedName name="ZK_S_V3">'[1]Eingabe 65_2'!$F$68</definedName>
    <definedName name="ZK_S_V4">'[1]Eingabe 65_2'!$G$68</definedName>
    <definedName name="ZK_S_V5">'[1]Eingabe 65_2'!$H$68</definedName>
    <definedName name="ZK_S_V6">'[1]Eingabe 65_2'!$I$68</definedName>
    <definedName name="ZK_SWP_V1">'[1]Eingabe 65_2'!$D$66</definedName>
    <definedName name="ZK_SWP_V2">'[1]Eingabe 65_2'!$E$66</definedName>
    <definedName name="ZK_SWP_V3">'[1]Eingabe 65_2'!$F$66</definedName>
    <definedName name="ZK_SWP_V4">'[1]Eingabe 65_2'!$G$66</definedName>
    <definedName name="ZK_SWP_V5">'[1]Eingabe 65_2'!$H$66</definedName>
    <definedName name="ZK_SWP_V6">'[1]Eingabe 65_2'!$I$66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22" l="1"/>
  <c r="C40" i="22" l="1"/>
  <c r="C15" i="26" l="1"/>
  <c r="C25" i="26"/>
  <c r="C32" i="26"/>
  <c r="C31" i="25" l="1"/>
  <c r="C25" i="25"/>
  <c r="C24" i="25"/>
  <c r="C19" i="25"/>
  <c r="C18" i="25"/>
  <c r="C15" i="25"/>
  <c r="C6" i="25"/>
  <c r="C5" i="25"/>
  <c r="C4" i="25"/>
  <c r="C3" i="25"/>
  <c r="D112" i="23" l="1"/>
  <c r="C112" i="23"/>
  <c r="B20" i="23"/>
  <c r="C36" i="23"/>
  <c r="C74" i="23"/>
  <c r="C96" i="23" s="1"/>
  <c r="D96" i="23"/>
  <c r="B23" i="22"/>
</calcChain>
</file>

<file path=xl/sharedStrings.xml><?xml version="1.0" encoding="utf-8"?>
<sst xmlns="http://schemas.openxmlformats.org/spreadsheetml/2006/main" count="321" uniqueCount="180">
  <si>
    <t>Projektleitung:</t>
  </si>
  <si>
    <t>Projekt-Nr.:</t>
  </si>
  <si>
    <t>Anforderungsblatt der Grunddaten</t>
  </si>
  <si>
    <t xml:space="preserve">LCC-Management                                                                                                                       </t>
  </si>
  <si>
    <t>Projektbezeichnung: (Beschreibung)</t>
  </si>
  <si>
    <t>WE-Nr.:</t>
  </si>
  <si>
    <t>Jahr in dem die Vergaben stattfinden:</t>
  </si>
  <si>
    <t>Erstes Jahr der vollständigen Nutzung:</t>
  </si>
  <si>
    <t>Planungsstand</t>
  </si>
  <si>
    <t>Kostengruppe</t>
  </si>
  <si>
    <t>Vorplanung, Kostenschätzung nach Flächenwerten</t>
  </si>
  <si>
    <t>Zielkennzahl, Wärme kWh/m² BGF</t>
  </si>
  <si>
    <t>Angaben durch 65/3-4 Energiemanagement</t>
  </si>
  <si>
    <t>Kostenrahmen</t>
  </si>
  <si>
    <t>Flächenangaben</t>
  </si>
  <si>
    <t>Objektbezeichnung:  
(Anschrift)</t>
  </si>
  <si>
    <t>Summe der Baukosten</t>
  </si>
  <si>
    <t>Genaue Bezeichnung des Projektes:</t>
  </si>
  <si>
    <t>Angabe der BGF nach DIN 277 (in m²)</t>
  </si>
  <si>
    <t>Angabe der NGF nach DIN 277 (in m²)</t>
  </si>
  <si>
    <t>Angabe der Fensterfläche (in m²)</t>
  </si>
  <si>
    <t>Fläche Grundstück ges. (in m²)</t>
  </si>
  <si>
    <t>überbaute Grundstücksfläche (in m²)</t>
  </si>
  <si>
    <t>Fläche der Außenanlagen ges. (in m²)</t>
  </si>
  <si>
    <t>Angabe der laufenden Meter Straßenfront (in m)</t>
  </si>
  <si>
    <t>Sind Kontroll- und Sicherheitsdienste zu berücksichtigen?</t>
  </si>
  <si>
    <t>versiegelte Außenfläche (in m²)</t>
  </si>
  <si>
    <t>Sonstige Angaben:</t>
  </si>
  <si>
    <t>Erläuterungsbericht der TGA (HKS, Elektro, MSR)</t>
  </si>
  <si>
    <t>Anmerkung: Einzutragen ist der Kostenstand für das Jahr in dem die wesentlichen Vergaben stattfinden.</t>
  </si>
  <si>
    <t>Wasser in €/m³</t>
  </si>
  <si>
    <t>Wärme in €/kWh</t>
  </si>
  <si>
    <r>
      <t xml:space="preserve">      CO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-Faktor Wärme</t>
    </r>
  </si>
  <si>
    <t>Kostenstand der Energiekosten (Jahr)</t>
  </si>
  <si>
    <t>Betriebs-/Nutzungsbeginn:</t>
  </si>
  <si>
    <t>Angaben durch 65/3 Immobilienbetrieb</t>
  </si>
  <si>
    <r>
      <t>objektbezogene Tarife inkl. CO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-</t>
    </r>
    <r>
      <rPr>
        <sz val="12"/>
        <rFont val="Arial"/>
        <family val="2"/>
      </rPr>
      <t>Faktoren</t>
    </r>
  </si>
  <si>
    <t>aufgestellt:</t>
  </si>
  <si>
    <t>Stand:</t>
  </si>
  <si>
    <t>nach baulicher Maßnahme</t>
  </si>
  <si>
    <t>Hauswartdienste</t>
  </si>
  <si>
    <t>Pförtner</t>
  </si>
  <si>
    <t>Wachdienste</t>
  </si>
  <si>
    <t>Energieverbrauch</t>
  </si>
  <si>
    <t>Kostensteigerung Wärmepreis/Jahr</t>
  </si>
  <si>
    <t>Kostensteigerung Strompreis/Jahr</t>
  </si>
  <si>
    <r>
      <t xml:space="preserve">      CO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-Faktor Strom</t>
    </r>
    <r>
      <rPr>
        <vertAlign val="subscript"/>
        <sz val="12"/>
        <rFont val="Arial"/>
        <family val="2"/>
      </rPr>
      <t xml:space="preserve"> (Betriebsstrom)</t>
    </r>
  </si>
  <si>
    <r>
      <t xml:space="preserve">      CO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-Faktor Strom</t>
    </r>
    <r>
      <rPr>
        <vertAlign val="subscript"/>
        <sz val="12"/>
        <rFont val="Arial"/>
        <family val="2"/>
      </rPr>
      <t xml:space="preserve"> (Wärmepumpenstrom)</t>
    </r>
  </si>
  <si>
    <t>Zielkennzahl, Wasser m³/m² BGF</t>
  </si>
  <si>
    <t>Baukosten nach DIN 276, mit Angabe der Ermittlungsart (Kostenschätzung, Kostenanschlag...).</t>
  </si>
  <si>
    <t>Zielkennzahl, Betriebsstrom kWh/m² BGF</t>
  </si>
  <si>
    <t>Zielkennzahl, Wärmep.-strom kWh/m² BGF</t>
  </si>
  <si>
    <t>Angaben der NF (in m²)</t>
  </si>
  <si>
    <t>Angabe der Hüllfläche (in m²)</t>
  </si>
  <si>
    <t>Technische Medien</t>
  </si>
  <si>
    <t>Objektmanagementkosten, sonstiges</t>
  </si>
  <si>
    <t>Versorgung, sonstige</t>
  </si>
  <si>
    <t>Entsorgung, sonstiges</t>
  </si>
  <si>
    <t>Fassadenreinigung</t>
  </si>
  <si>
    <t>Reinigung Technische Anlagen</t>
  </si>
  <si>
    <t>Reinigung und Pflege von Gebäuden, sonstiges</t>
  </si>
  <si>
    <t>Betriebskosten, sonstiges</t>
  </si>
  <si>
    <t>Inspektion und Wartung der techn. Anlagen</t>
  </si>
  <si>
    <t>Dienstbarkeiten und Baulasten</t>
  </si>
  <si>
    <t>Fremdmittel, sonstiges</t>
  </si>
  <si>
    <t>Zinsen</t>
  </si>
  <si>
    <t>Eigenmittel, sonstiges</t>
  </si>
  <si>
    <t>Abschreibung, sonstiges</t>
  </si>
  <si>
    <t>Datum:</t>
  </si>
  <si>
    <t>Bearbeiter:</t>
  </si>
  <si>
    <t>Angaben durch Projektleitung, Planung (Intern/Extern)</t>
  </si>
  <si>
    <t>Angaben durch Fachplanung TGA (Intern / Extern)</t>
  </si>
  <si>
    <t xml:space="preserve">Angaben durch 65/1-5 </t>
  </si>
  <si>
    <r>
      <t xml:space="preserve">Kapitalkosten </t>
    </r>
    <r>
      <rPr>
        <sz val="8"/>
        <rFont val="Arial"/>
        <family val="2"/>
      </rPr>
      <t>(Hinweis: Bei Notwendigkeit eintragen.)</t>
    </r>
  </si>
  <si>
    <t>vor baulicher Maßnahme</t>
  </si>
  <si>
    <r>
      <t>Strom in €/kWh</t>
    </r>
    <r>
      <rPr>
        <sz val="8"/>
        <rFont val="Arial"/>
        <family val="2"/>
      </rPr>
      <t xml:space="preserve"> </t>
    </r>
    <r>
      <rPr>
        <vertAlign val="subscript"/>
        <sz val="12"/>
        <rFont val="Arial"/>
        <family val="2"/>
      </rPr>
      <t>(Betriebsstrom)</t>
    </r>
  </si>
  <si>
    <r>
      <t xml:space="preserve">Strom in €/kWh </t>
    </r>
    <r>
      <rPr>
        <sz val="8"/>
        <rFont val="Arial"/>
        <family val="2"/>
      </rPr>
      <t>(Wärmepumpenstrom)</t>
    </r>
  </si>
  <si>
    <t>Vorlage QM LCC Stand:12/2015</t>
  </si>
  <si>
    <t>zur Berechnung der Nutzungs- und Lebenzykluskosten</t>
  </si>
  <si>
    <t>Zur Erstellung der Nutzungs- und Lebenszykluskostenberechnung sind dem LCC-Management folgende Basisdaten verbindlich und vollständig zur Verfügung zu stellen:</t>
  </si>
  <si>
    <t xml:space="preserve">Welche energetischen Alternativen zur EnEV werden / wurden alternativ untersucht? </t>
  </si>
  <si>
    <t>Als Anlage beizufügen sind: Ein Satz Planunterlagen M 1:200 oder M 1:100 verkleinert kopiert.</t>
  </si>
  <si>
    <t>Angaben durch Planung</t>
  </si>
  <si>
    <t>Projektentwicklung (Machbarkeitsstudie)</t>
  </si>
  <si>
    <t>Angaben durch 65/1-4 Umweltbeauftragten</t>
  </si>
  <si>
    <t>Abfallkosten</t>
  </si>
  <si>
    <t>Kostenstand (Jahresangabe)</t>
  </si>
  <si>
    <t>Betriebskosten des Bestandsgebäude</t>
  </si>
  <si>
    <t>Projektbezeichnung (Beschreibung):</t>
  </si>
  <si>
    <t>Objektbezeichnung (Anschrift):</t>
  </si>
  <si>
    <t>65 / 3 Flächen des Bestandsgebäudes</t>
  </si>
  <si>
    <t>Flächen nach DIN 277, Flächen + Längen</t>
  </si>
  <si>
    <t>BGF/m²</t>
  </si>
  <si>
    <t>NGF/m²</t>
  </si>
  <si>
    <t>Flächenfaktor NGF zu BGF als Hinweis einfügen, eigentl. 1,15</t>
  </si>
  <si>
    <t>überbaute Fläche Gebäude, m²</t>
  </si>
  <si>
    <t>versiegelte Fläche, Wege Zufahrten</t>
  </si>
  <si>
    <t>Restfläche, Grünfläche</t>
  </si>
  <si>
    <t>Grundstück gesamt</t>
  </si>
  <si>
    <t>65 / 3 Betriebskosten des Bestandsgebäudes</t>
  </si>
  <si>
    <t>Alle Angaben für das Jahr:</t>
  </si>
  <si>
    <t>Preissteigerungsindex</t>
  </si>
  <si>
    <t>Kostensteigerung Versicherungskosten</t>
  </si>
  <si>
    <t>Kostensteigerung Grundbesitzabgaben</t>
  </si>
  <si>
    <r>
      <t>Verwalterhonorar</t>
    </r>
    <r>
      <rPr>
        <vertAlign val="superscript"/>
        <sz val="12"/>
        <rFont val="Arial"/>
        <family val="2"/>
      </rPr>
      <t xml:space="preserve"> / m2 NGF</t>
    </r>
  </si>
  <si>
    <r>
      <t>Energiemanagement</t>
    </r>
    <r>
      <rPr>
        <vertAlign val="superscript"/>
        <sz val="12"/>
        <rFont val="Arial"/>
        <family val="2"/>
      </rPr>
      <t xml:space="preserve"> / m2 NGF</t>
    </r>
  </si>
  <si>
    <t>Abwasser, Oberfl. / m² versiegelte Fläche, gem. Gebürensatzung</t>
  </si>
  <si>
    <t>Abwasser, Schmutzw. / m³, gem. Gebürensatzung</t>
  </si>
  <si>
    <t>Unterhaltsreinigung / m² NGF</t>
  </si>
  <si>
    <t>Glasreinigung / m² NGF</t>
  </si>
  <si>
    <t>Pflanz und Grünflächen, Reinigung / m² Grünfläche</t>
  </si>
  <si>
    <t>Straßenfrontlänge</t>
  </si>
  <si>
    <t>Straßenreinigung, € je lfdm.</t>
  </si>
  <si>
    <t>Straßenreinigung, ges</t>
  </si>
  <si>
    <t>Instandhaltungskosten / m² NGF</t>
  </si>
  <si>
    <t xml:space="preserve">Steuern, Bestandsgebäude </t>
  </si>
  <si>
    <t>Versicherungsbeiträge, Bestandsgebäude</t>
  </si>
  <si>
    <t>Inspektion und Wartung der Techn. Anlagen</t>
  </si>
  <si>
    <r>
      <t xml:space="preserve">In den Berechnungen der Betriebskosten wurden folgende Kosten </t>
    </r>
    <r>
      <rPr>
        <b/>
        <sz val="12"/>
        <rFont val="Arial"/>
        <family val="2"/>
      </rPr>
      <t>nicht</t>
    </r>
    <r>
      <rPr>
        <sz val="12"/>
        <rFont val="Arial"/>
        <family val="2"/>
      </rPr>
      <t xml:space="preserve"> berücksichtigt: </t>
    </r>
  </si>
  <si>
    <t>65 / 1-4 (Umweltbeauftragter)</t>
  </si>
  <si>
    <t xml:space="preserve">Abfall, Bestandsgebäude </t>
  </si>
  <si>
    <t>Abfall, nach baulicher Maßnahme, in Abstimmung mit Umweltbeauftragten</t>
  </si>
  <si>
    <t xml:space="preserve">65 / 3-4 Energiemanagement </t>
  </si>
  <si>
    <t>Betriebskosten des Bestandsgebäudes</t>
  </si>
  <si>
    <t>gewichtete Kennzahl (Regelnutzung)</t>
  </si>
  <si>
    <t>Kosten / Einheit</t>
  </si>
  <si>
    <t xml:space="preserve">Wasser </t>
  </si>
  <si>
    <r>
      <t xml:space="preserve">Wärme-Energie </t>
    </r>
    <r>
      <rPr>
        <vertAlign val="superscript"/>
        <sz val="12"/>
        <rFont val="Arial"/>
        <family val="2"/>
      </rPr>
      <t/>
    </r>
  </si>
  <si>
    <t>Strom Betriebsstrom</t>
  </si>
  <si>
    <t>Strom Wärmepumpe</t>
  </si>
  <si>
    <t>Betriebskosten nach baulicher Maßnahme</t>
  </si>
  <si>
    <t>Zielkennzahl (Regelnutzung)</t>
  </si>
  <si>
    <t>Kostensteigerung Wärmepreis / Jahr</t>
  </si>
  <si>
    <t>Kostensteigerung Strompreissteigerung / Jahr</t>
  </si>
  <si>
    <r>
      <t>CO</t>
    </r>
    <r>
      <rPr>
        <vertAlign val="subscript"/>
        <sz val="10"/>
        <rFont val="Arial"/>
        <family val="2"/>
      </rPr>
      <t>2</t>
    </r>
    <r>
      <rPr>
        <sz val="12"/>
        <rFont val="Arial"/>
        <family val="2"/>
      </rPr>
      <t>-Faktor (Wärme)</t>
    </r>
  </si>
  <si>
    <r>
      <t>CO</t>
    </r>
    <r>
      <rPr>
        <vertAlign val="subscript"/>
        <sz val="10"/>
        <rFont val="Arial"/>
        <family val="2"/>
      </rPr>
      <t>2</t>
    </r>
    <r>
      <rPr>
        <sz val="12"/>
        <rFont val="Arial"/>
        <family val="2"/>
      </rPr>
      <t xml:space="preserve">-Faktor (Strom, </t>
    </r>
    <r>
      <rPr>
        <sz val="8"/>
        <rFont val="Arial"/>
        <family val="2"/>
      </rPr>
      <t>Betriebsstrom</t>
    </r>
    <r>
      <rPr>
        <sz val="12"/>
        <rFont val="Arial"/>
        <family val="2"/>
      </rPr>
      <t>)</t>
    </r>
  </si>
  <si>
    <r>
      <t>CO</t>
    </r>
    <r>
      <rPr>
        <vertAlign val="subscript"/>
        <sz val="10"/>
        <rFont val="Arial"/>
        <family val="2"/>
      </rPr>
      <t>2</t>
    </r>
    <r>
      <rPr>
        <sz val="12"/>
        <rFont val="Arial"/>
        <family val="2"/>
      </rPr>
      <t xml:space="preserve">-Faktor (Strom, </t>
    </r>
    <r>
      <rPr>
        <sz val="8"/>
        <rFont val="Arial"/>
        <family val="2"/>
      </rPr>
      <t>Wärmepumpenstrom</t>
    </r>
    <r>
      <rPr>
        <sz val="12"/>
        <rFont val="Arial"/>
        <family val="2"/>
      </rPr>
      <t>)</t>
    </r>
  </si>
  <si>
    <t xml:space="preserve">Betriebskosten nach baulicher Maßnahme </t>
  </si>
  <si>
    <t>Bitte auswählen!</t>
  </si>
  <si>
    <t>Strom Wärmepumpenstrom</t>
  </si>
  <si>
    <t>Bitte auswählen</t>
  </si>
  <si>
    <r>
      <t>Datum:</t>
    </r>
    <r>
      <rPr>
        <sz val="12"/>
        <rFont val="Arial"/>
        <family val="2"/>
      </rPr>
      <t xml:space="preserve"> </t>
    </r>
  </si>
  <si>
    <t>NRF enthält Nutz-, Technik und Verkehrsfläche</t>
  </si>
  <si>
    <t>Erbpachtzins</t>
  </si>
  <si>
    <t>Fläche Gründach</t>
  </si>
  <si>
    <t>Kosten Pflege Gründach</t>
  </si>
  <si>
    <t xml:space="preserve">Photovoltaikanlage </t>
  </si>
  <si>
    <t>Photovoltaik (geprüft / eingeplant ja oder nein)</t>
  </si>
  <si>
    <t>NRF/m²</t>
  </si>
  <si>
    <t>Flächenfaktor NRF zu BGF als Hinweis einfügen, eigentl. 1,15</t>
  </si>
  <si>
    <r>
      <t>Verwalterhonorar</t>
    </r>
    <r>
      <rPr>
        <vertAlign val="superscript"/>
        <sz val="12"/>
        <rFont val="Arial"/>
        <family val="2"/>
      </rPr>
      <t xml:space="preserve"> / m2 NRF</t>
    </r>
  </si>
  <si>
    <r>
      <t>Energiemanagement</t>
    </r>
    <r>
      <rPr>
        <vertAlign val="superscript"/>
        <sz val="12"/>
        <rFont val="Arial"/>
        <family val="2"/>
      </rPr>
      <t xml:space="preserve"> / m2 NRF</t>
    </r>
  </si>
  <si>
    <t>Kostengruppe (Brutto)</t>
  </si>
  <si>
    <r>
      <t xml:space="preserve">Instandhaltungskosten / </t>
    </r>
    <r>
      <rPr>
        <vertAlign val="superscript"/>
        <sz val="12"/>
        <rFont val="Arial"/>
        <family val="2"/>
      </rPr>
      <t>m² NRF</t>
    </r>
  </si>
  <si>
    <t>Angaben durch 65/1-5</t>
  </si>
  <si>
    <t>Wird ein Gebäude komplett abgerissen?</t>
  </si>
  <si>
    <t>Grundsteuer</t>
  </si>
  <si>
    <t>Restbuchwert</t>
  </si>
  <si>
    <t>Kaufmännische Projektsteuerung:</t>
  </si>
  <si>
    <t>Angabe der BGF nach DIN 277</t>
  </si>
  <si>
    <t>Angabe der NRF nach DIN 277</t>
  </si>
  <si>
    <t>Angabe der Hüllfläche</t>
  </si>
  <si>
    <t>Angabe der Fensterfläche (Rohbaumaße)</t>
  </si>
  <si>
    <t>Angabe des BRI nach DIN 277</t>
  </si>
  <si>
    <t xml:space="preserve">Fläche Grundstück ges. </t>
  </si>
  <si>
    <t>überbaute Fläche Gebäude</t>
  </si>
  <si>
    <t>versiegelte Fläche Wege und Zufahrten</t>
  </si>
  <si>
    <t>Grünfläche</t>
  </si>
  <si>
    <t xml:space="preserve">Welche energetischen Alternativen zum GEG werden / wurden alternativ untersucht? </t>
  </si>
  <si>
    <t>Gründach (ja oder nein)</t>
  </si>
  <si>
    <t>Fördermaßnahme (Angabe Förderprogramm)</t>
  </si>
  <si>
    <t>Baukosten nach DIN 276, mit Angabe der Ermittlungsart (Kostenschätzung, Kostenanschlag,...).</t>
  </si>
  <si>
    <t>Fassadenbegrünung (ja oder nein)</t>
  </si>
  <si>
    <t>Kostenberechnung</t>
  </si>
  <si>
    <t>Fläche Fassadenbegrünung</t>
  </si>
  <si>
    <t>Variante 1</t>
  </si>
  <si>
    <t>Anlagengröße</t>
  </si>
  <si>
    <t>Eigenverbrauch</t>
  </si>
  <si>
    <t>Netzeinspeisung</t>
  </si>
  <si>
    <t>Vorlage KAM/QM Stand:11/2025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</si>
</sst>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4" formatCode="_-* #,##0.00\ &quot;€&quot;_-;\-* #,##0.00\ &quot;€&quot;_-;_-* &quot;-&quot;??\ &quot;€&quot;_-;_-@_-"/>
    <numFmt numFmtId="164" formatCode="\ \ \ \ \ \ @"/>
    <numFmt numFmtId="165" formatCode="&quot;KG&quot;\ 0"/>
    <numFmt numFmtId="166" formatCode="\ \ \ @"/>
    <numFmt numFmtId="167" formatCode="#,##0\ &quot;€&quot;"/>
    <numFmt numFmtId="168" formatCode="#,###\ &quot;kWh/m² BGF&quot;"/>
    <numFmt numFmtId="169" formatCode="#,#0#.000\ &quot;m³/m² BGF&quot;"/>
    <numFmt numFmtId="170" formatCode="0#.#####\ &quot;€/kWh&quot;"/>
    <numFmt numFmtId="171" formatCode="#.#####\ &quot;€/kWh&quot;"/>
    <numFmt numFmtId="172" formatCode="0.0000\ &quot;kg/kWh&quot;"/>
    <numFmt numFmtId="173" formatCode="#,###.###\ &quot;kWh/m² BGF&quot;"/>
    <numFmt numFmtId="174" formatCode="#,###\ &quot;m²&quot;"/>
    <numFmt numFmtId="175" formatCode="#,###\ &quot;m&quot;"/>
    <numFmt numFmtId="176" formatCode="#,###\ &quot;€ / Jahr&quot;"/>
    <numFmt numFmtId="177" formatCode="&quot;Stand:&quot;\ dd/mm/yyyy"/>
    <numFmt numFmtId="178" formatCode="#,##0\ &quot;m²&quot;"/>
    <numFmt numFmtId="179" formatCode="#,##0\ &quot;m&quot;"/>
    <numFmt numFmtId="180" formatCode="#,##0\ &quot;€&quot;&quot; / Jahr&quot;;\-#,##0\ &quot;€&quot;&quot; / Jahr&quot;"/>
    <numFmt numFmtId="181" formatCode="0\ &quot; m³/BGF&quot;"/>
    <numFmt numFmtId="182" formatCode="0.00000\ &quot;€/m³&quot;"/>
    <numFmt numFmtId="183" formatCode="0\ &quot;kWh/BGF&quot;"/>
    <numFmt numFmtId="184" formatCode="0.00000\ &quot;€/kWh&quot;"/>
    <numFmt numFmtId="185" formatCode="0.00&quot; m³/BGF&quot;"/>
    <numFmt numFmtId="186" formatCode="#,##0\ &quot;m²&quot;;\-#,##0\ &quot;m³&quot;"/>
    <numFmt numFmtId="187" formatCode="0.00\ &quot;kWp&quot;"/>
    <numFmt numFmtId="188" formatCode="0.00\ &quot;kWh/a&quot;"/>
    <numFmt numFmtId="189" formatCode="&quot;Anteil kWh bis&quot;\ 0\ &quot;kWp&quot;"/>
    <numFmt numFmtId="190" formatCode="&quot;Anteil kWh ab&quot;\ 0\ &quot;kWp&quot;"/>
  </numFmts>
  <fonts count="2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color indexed="12"/>
      <name val="Arial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b/>
      <u/>
      <sz val="12"/>
      <name val="Arial"/>
      <family val="2"/>
    </font>
    <font>
      <i/>
      <sz val="12"/>
      <name val="Arial"/>
      <family val="2"/>
    </font>
    <font>
      <vertAlign val="subscript"/>
      <sz val="12"/>
      <name val="Arial"/>
      <family val="2"/>
    </font>
    <font>
      <i/>
      <sz val="12"/>
      <color indexed="12"/>
      <name val="Arial"/>
      <family val="2"/>
    </font>
    <font>
      <b/>
      <i/>
      <sz val="12"/>
      <color indexed="12"/>
      <name val="Arial"/>
      <family val="2"/>
    </font>
    <font>
      <b/>
      <sz val="11"/>
      <name val="Arial"/>
      <family val="2"/>
    </font>
    <font>
      <u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vertAlign val="superscript"/>
      <sz val="12"/>
      <name val="Arial"/>
      <family val="2"/>
    </font>
    <font>
      <vertAlign val="subscript"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24" fillId="0" borderId="0" applyFont="0" applyFill="0" applyBorder="0" applyAlignment="0" applyProtection="0"/>
  </cellStyleXfs>
  <cellXfs count="260">
    <xf numFmtId="0" fontId="0" fillId="0" borderId="0" xfId="0"/>
    <xf numFmtId="168" fontId="3" fillId="2" borderId="1" xfId="0" applyNumberFormat="1" applyFont="1" applyFill="1" applyBorder="1" applyAlignment="1" applyProtection="1">
      <alignment vertical="top" wrapText="1"/>
      <protection locked="0"/>
    </xf>
    <xf numFmtId="173" fontId="3" fillId="2" borderId="1" xfId="0" applyNumberFormat="1" applyFont="1" applyFill="1" applyBorder="1" applyAlignment="1" applyProtection="1">
      <alignment vertical="top" wrapText="1"/>
      <protection locked="0"/>
    </xf>
    <xf numFmtId="169" fontId="3" fillId="2" borderId="1" xfId="0" applyNumberFormat="1" applyFont="1" applyFill="1" applyBorder="1" applyAlignment="1" applyProtection="1">
      <alignment vertical="top" wrapText="1"/>
      <protection locked="0"/>
    </xf>
    <xf numFmtId="170" fontId="3" fillId="2" borderId="1" xfId="0" applyNumberFormat="1" applyFont="1" applyFill="1" applyBorder="1" applyAlignment="1" applyProtection="1">
      <alignment horizontal="right" vertical="top" wrapText="1"/>
      <protection locked="0"/>
    </xf>
    <xf numFmtId="171" fontId="3" fillId="2" borderId="1" xfId="0" applyNumberFormat="1" applyFont="1" applyFill="1" applyBorder="1" applyAlignment="1" applyProtection="1">
      <alignment horizontal="right" vertical="top" wrapText="1"/>
      <protection locked="0"/>
    </xf>
    <xf numFmtId="172" fontId="6" fillId="2" borderId="1" xfId="0" applyNumberFormat="1" applyFont="1" applyFill="1" applyBorder="1" applyAlignment="1" applyProtection="1">
      <alignment horizontal="right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10" fontId="3" fillId="2" borderId="1" xfId="2" applyNumberFormat="1" applyFont="1" applyFill="1" applyBorder="1" applyAlignment="1" applyProtection="1">
      <alignment horizontal="center" vertical="top" wrapText="1"/>
      <protection locked="0"/>
    </xf>
    <xf numFmtId="176" fontId="3" fillId="2" borderId="1" xfId="0" applyNumberFormat="1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11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/>
    </xf>
    <xf numFmtId="14" fontId="17" fillId="3" borderId="0" xfId="0" applyNumberFormat="1" applyFont="1" applyFill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/>
    </xf>
    <xf numFmtId="20" fontId="5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/>
    <xf numFmtId="0" fontId="8" fillId="0" borderId="0" xfId="0" applyFont="1"/>
    <xf numFmtId="0" fontId="1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44" fontId="9" fillId="0" borderId="2" xfId="1" applyFont="1" applyBorder="1" applyAlignment="1" applyProtection="1">
      <alignment horizontal="left" vertical="top" wrapText="1"/>
    </xf>
    <xf numFmtId="165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2" fontId="0" fillId="0" borderId="0" xfId="0" applyNumberFormat="1"/>
    <xf numFmtId="0" fontId="10" fillId="0" borderId="0" xfId="0" applyFont="1"/>
    <xf numFmtId="0" fontId="3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174" fontId="3" fillId="2" borderId="3" xfId="1" applyNumberFormat="1" applyFont="1" applyFill="1" applyBorder="1" applyAlignment="1" applyProtection="1">
      <alignment vertical="top" wrapText="1"/>
      <protection locked="0"/>
    </xf>
    <xf numFmtId="174" fontId="3" fillId="2" borderId="1" xfId="1" applyNumberFormat="1" applyFont="1" applyFill="1" applyBorder="1" applyAlignment="1" applyProtection="1">
      <alignment vertical="top" wrapText="1"/>
      <protection locked="0"/>
    </xf>
    <xf numFmtId="175" fontId="3" fillId="2" borderId="3" xfId="1" applyNumberFormat="1" applyFont="1" applyFill="1" applyBorder="1" applyAlignment="1" applyProtection="1">
      <alignment vertical="top" wrapText="1"/>
      <protection locked="0"/>
    </xf>
    <xf numFmtId="175" fontId="3" fillId="2" borderId="1" xfId="1" applyNumberFormat="1" applyFont="1" applyFill="1" applyBorder="1" applyAlignment="1" applyProtection="1">
      <alignment vertical="top" wrapText="1"/>
      <protection locked="0"/>
    </xf>
    <xf numFmtId="176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2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3" borderId="0" xfId="0" applyFont="1" applyFill="1" applyAlignment="1">
      <alignment vertical="center" wrapText="1"/>
    </xf>
    <xf numFmtId="0" fontId="0" fillId="3" borderId="0" xfId="0" applyFill="1"/>
    <xf numFmtId="14" fontId="3" fillId="0" borderId="0" xfId="0" applyNumberFormat="1" applyFont="1" applyAlignment="1">
      <alignment vertical="top" wrapText="1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0" xfId="0" applyFont="1"/>
    <xf numFmtId="14" fontId="0" fillId="0" borderId="0" xfId="0" applyNumberFormat="1"/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9" fillId="4" borderId="10" xfId="0" applyFont="1" applyFill="1" applyBorder="1" applyAlignment="1">
      <alignment vertical="center"/>
    </xf>
    <xf numFmtId="177" fontId="2" fillId="4" borderId="11" xfId="0" applyNumberFormat="1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178" fontId="3" fillId="3" borderId="18" xfId="0" applyNumberFormat="1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10" fontId="3" fillId="5" borderId="18" xfId="2" applyNumberFormat="1" applyFont="1" applyFill="1" applyBorder="1" applyAlignment="1">
      <alignment horizontal="right" vertical="center"/>
    </xf>
    <xf numFmtId="0" fontId="3" fillId="0" borderId="24" xfId="0" applyFont="1" applyBorder="1" applyAlignment="1">
      <alignment horizontal="left" vertical="center"/>
    </xf>
    <xf numFmtId="10" fontId="3" fillId="3" borderId="18" xfId="2" applyNumberFormat="1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25" xfId="0" applyFont="1" applyBorder="1" applyAlignment="1">
      <alignment vertical="center"/>
    </xf>
    <xf numFmtId="44" fontId="3" fillId="3" borderId="26" xfId="1" applyFont="1" applyFill="1" applyBorder="1" applyAlignment="1">
      <alignment vertical="center"/>
    </xf>
    <xf numFmtId="44" fontId="3" fillId="3" borderId="18" xfId="1" applyFont="1" applyFill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44" fontId="3" fillId="0" borderId="18" xfId="1" applyFont="1" applyFill="1" applyBorder="1" applyAlignment="1">
      <alignment vertical="center"/>
    </xf>
    <xf numFmtId="179" fontId="3" fillId="3" borderId="18" xfId="0" applyNumberFormat="1" applyFont="1" applyFill="1" applyBorder="1" applyAlignment="1">
      <alignment vertical="center"/>
    </xf>
    <xf numFmtId="180" fontId="3" fillId="0" borderId="26" xfId="1" applyNumberFormat="1" applyFont="1" applyFill="1" applyBorder="1" applyAlignment="1">
      <alignment vertical="center"/>
    </xf>
    <xf numFmtId="180" fontId="3" fillId="3" borderId="18" xfId="1" applyNumberFormat="1" applyFont="1" applyFill="1" applyBorder="1" applyAlignment="1">
      <alignment vertical="center"/>
    </xf>
    <xf numFmtId="0" fontId="3" fillId="0" borderId="25" xfId="0" applyFont="1" applyBorder="1" applyAlignment="1">
      <alignment vertical="center" wrapText="1"/>
    </xf>
    <xf numFmtId="180" fontId="3" fillId="3" borderId="26" xfId="1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left" vertical="center"/>
    </xf>
    <xf numFmtId="0" fontId="3" fillId="0" borderId="22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44" fontId="3" fillId="0" borderId="29" xfId="1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44" fontId="3" fillId="3" borderId="22" xfId="1" applyFont="1" applyFill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3" fillId="0" borderId="32" xfId="0" applyFont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181" fontId="3" fillId="3" borderId="18" xfId="1" applyNumberFormat="1" applyFont="1" applyFill="1" applyBorder="1" applyAlignment="1">
      <alignment vertical="center"/>
    </xf>
    <xf numFmtId="182" fontId="3" fillId="3" borderId="15" xfId="1" applyNumberFormat="1" applyFont="1" applyFill="1" applyBorder="1" applyAlignment="1">
      <alignment vertical="center"/>
    </xf>
    <xf numFmtId="0" fontId="3" fillId="0" borderId="20" xfId="0" applyFont="1" applyBorder="1" applyAlignment="1">
      <alignment vertical="center" wrapText="1"/>
    </xf>
    <xf numFmtId="183" fontId="3" fillId="3" borderId="18" xfId="1" applyNumberFormat="1" applyFont="1" applyFill="1" applyBorder="1" applyAlignment="1">
      <alignment vertical="center"/>
    </xf>
    <xf numFmtId="184" fontId="3" fillId="3" borderId="15" xfId="1" applyNumberFormat="1" applyFont="1" applyFill="1" applyBorder="1" applyAlignment="1">
      <alignment vertical="center"/>
    </xf>
    <xf numFmtId="184" fontId="3" fillId="3" borderId="17" xfId="1" applyNumberFormat="1" applyFont="1" applyFill="1" applyBorder="1" applyAlignment="1">
      <alignment vertical="center"/>
    </xf>
    <xf numFmtId="184" fontId="3" fillId="0" borderId="0" xfId="1" applyNumberFormat="1" applyFont="1" applyFill="1" applyBorder="1" applyAlignment="1">
      <alignment vertical="center"/>
    </xf>
    <xf numFmtId="10" fontId="3" fillId="3" borderId="33" xfId="2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72" fontId="3" fillId="3" borderId="18" xfId="0" applyNumberFormat="1" applyFont="1" applyFill="1" applyBorder="1" applyAlignment="1">
      <alignment horizontal="right" vertical="center"/>
    </xf>
    <xf numFmtId="172" fontId="3" fillId="3" borderId="2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0" fontId="3" fillId="0" borderId="0" xfId="3" applyFont="1"/>
    <xf numFmtId="0" fontId="3" fillId="0" borderId="0" xfId="3" applyFont="1" applyAlignment="1">
      <alignment vertical="center"/>
    </xf>
    <xf numFmtId="0" fontId="3" fillId="0" borderId="0" xfId="3" applyFont="1" applyAlignment="1">
      <alignment horizontal="justify" vertical="center" wrapText="1"/>
    </xf>
    <xf numFmtId="0" fontId="1" fillId="0" borderId="0" xfId="3"/>
    <xf numFmtId="0" fontId="1" fillId="0" borderId="0" xfId="3" applyAlignment="1">
      <alignment vertical="center"/>
    </xf>
    <xf numFmtId="0" fontId="3" fillId="0" borderId="21" xfId="3" applyFont="1" applyBorder="1" applyAlignment="1">
      <alignment vertical="center"/>
    </xf>
    <xf numFmtId="0" fontId="3" fillId="0" borderId="15" xfId="3" applyFont="1" applyBorder="1" applyAlignment="1">
      <alignment vertical="center"/>
    </xf>
    <xf numFmtId="0" fontId="3" fillId="0" borderId="15" xfId="3" applyFont="1" applyBorder="1" applyAlignment="1">
      <alignment vertical="center" wrapText="1"/>
    </xf>
    <xf numFmtId="0" fontId="3" fillId="0" borderId="13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17" xfId="3" applyFont="1" applyBorder="1" applyAlignment="1">
      <alignment vertical="center" wrapText="1"/>
    </xf>
    <xf numFmtId="0" fontId="3" fillId="0" borderId="29" xfId="3" applyFont="1" applyBorder="1" applyAlignment="1">
      <alignment vertical="center" wrapText="1"/>
    </xf>
    <xf numFmtId="0" fontId="3" fillId="0" borderId="22" xfId="3" applyFont="1" applyBorder="1" applyAlignment="1">
      <alignment vertical="center" wrapText="1"/>
    </xf>
    <xf numFmtId="0" fontId="2" fillId="0" borderId="17" xfId="3" applyFont="1" applyBorder="1" applyAlignment="1">
      <alignment horizontal="left" vertical="center"/>
    </xf>
    <xf numFmtId="0" fontId="3" fillId="0" borderId="25" xfId="3" applyFont="1" applyBorder="1" applyAlignment="1">
      <alignment vertical="center" wrapText="1"/>
    </xf>
    <xf numFmtId="179" fontId="3" fillId="3" borderId="18" xfId="3" applyNumberFormat="1" applyFont="1" applyFill="1" applyBorder="1" applyAlignment="1">
      <alignment vertical="center"/>
    </xf>
    <xf numFmtId="0" fontId="3" fillId="0" borderId="25" xfId="3" applyFont="1" applyBorder="1" applyAlignment="1">
      <alignment vertical="center"/>
    </xf>
    <xf numFmtId="0" fontId="3" fillId="0" borderId="15" xfId="3" applyFont="1" applyBorder="1" applyAlignment="1">
      <alignment horizontal="left" vertical="center"/>
    </xf>
    <xf numFmtId="0" fontId="3" fillId="0" borderId="24" xfId="3" applyFont="1" applyBorder="1" applyAlignment="1">
      <alignment horizontal="left" vertical="center"/>
    </xf>
    <xf numFmtId="0" fontId="2" fillId="0" borderId="13" xfId="3" applyFont="1" applyBorder="1" applyAlignment="1">
      <alignment vertical="center" wrapText="1"/>
    </xf>
    <xf numFmtId="0" fontId="3" fillId="0" borderId="0" xfId="3" applyFont="1" applyAlignment="1">
      <alignment horizontal="left" vertical="center"/>
    </xf>
    <xf numFmtId="178" fontId="3" fillId="0" borderId="0" xfId="3" applyNumberFormat="1" applyFont="1" applyAlignment="1">
      <alignment vertical="center"/>
    </xf>
    <xf numFmtId="178" fontId="3" fillId="0" borderId="22" xfId="3" applyNumberFormat="1" applyFont="1" applyBorder="1" applyAlignment="1">
      <alignment vertical="center"/>
    </xf>
    <xf numFmtId="178" fontId="3" fillId="3" borderId="18" xfId="3" applyNumberFormat="1" applyFont="1" applyFill="1" applyBorder="1" applyAlignment="1">
      <alignment vertical="center"/>
    </xf>
    <xf numFmtId="0" fontId="3" fillId="0" borderId="20" xfId="3" applyFont="1" applyBorder="1" applyAlignment="1">
      <alignment vertical="center"/>
    </xf>
    <xf numFmtId="0" fontId="3" fillId="0" borderId="13" xfId="3" applyFont="1" applyBorder="1" applyAlignment="1">
      <alignment vertical="center"/>
    </xf>
    <xf numFmtId="0" fontId="3" fillId="0" borderId="12" xfId="3" applyFont="1" applyBorder="1" applyAlignment="1">
      <alignment vertical="center"/>
    </xf>
    <xf numFmtId="0" fontId="2" fillId="0" borderId="16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/>
    </xf>
    <xf numFmtId="0" fontId="2" fillId="0" borderId="12" xfId="3" applyFont="1" applyBorder="1" applyAlignment="1">
      <alignment horizontal="left" vertical="center"/>
    </xf>
    <xf numFmtId="177" fontId="2" fillId="4" borderId="11" xfId="3" applyNumberFormat="1" applyFont="1" applyFill="1" applyBorder="1" applyAlignment="1">
      <alignment horizontal="left" vertical="center"/>
    </xf>
    <xf numFmtId="0" fontId="19" fillId="4" borderId="10" xfId="3" applyFont="1" applyFill="1" applyBorder="1" applyAlignment="1">
      <alignment vertical="center"/>
    </xf>
    <xf numFmtId="185" fontId="3" fillId="3" borderId="18" xfId="1" applyNumberFormat="1" applyFont="1" applyFill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33" xfId="0" applyFont="1" applyBorder="1" applyAlignment="1">
      <alignment horizontal="right" vertical="center"/>
    </xf>
    <xf numFmtId="0" fontId="3" fillId="0" borderId="32" xfId="0" applyFont="1" applyBorder="1" applyAlignment="1">
      <alignment horizontal="center" vertical="center"/>
    </xf>
    <xf numFmtId="182" fontId="3" fillId="3" borderId="18" xfId="1" applyNumberFormat="1" applyFont="1" applyFill="1" applyBorder="1" applyAlignment="1">
      <alignment vertical="center"/>
    </xf>
    <xf numFmtId="184" fontId="3" fillId="3" borderId="18" xfId="1" applyNumberFormat="1" applyFont="1" applyFill="1" applyBorder="1" applyAlignment="1">
      <alignment vertical="center"/>
    </xf>
    <xf numFmtId="184" fontId="3" fillId="3" borderId="22" xfId="1" applyNumberFormat="1" applyFont="1" applyFill="1" applyBorder="1" applyAlignment="1">
      <alignment vertical="center"/>
    </xf>
    <xf numFmtId="0" fontId="3" fillId="0" borderId="35" xfId="0" applyFont="1" applyBorder="1" applyAlignment="1">
      <alignment horizontal="right" vertical="center"/>
    </xf>
    <xf numFmtId="185" fontId="3" fillId="3" borderId="36" xfId="1" applyNumberFormat="1" applyFont="1" applyFill="1" applyBorder="1" applyAlignment="1">
      <alignment vertical="center"/>
    </xf>
    <xf numFmtId="183" fontId="3" fillId="3" borderId="36" xfId="1" applyNumberFormat="1" applyFont="1" applyFill="1" applyBorder="1" applyAlignment="1">
      <alignment vertical="center"/>
    </xf>
    <xf numFmtId="183" fontId="3" fillId="3" borderId="37" xfId="1" applyNumberFormat="1" applyFont="1" applyFill="1" applyBorder="1" applyAlignment="1">
      <alignment vertical="center"/>
    </xf>
    <xf numFmtId="185" fontId="3" fillId="6" borderId="18" xfId="1" applyNumberFormat="1" applyFont="1" applyFill="1" applyBorder="1" applyAlignment="1">
      <alignment vertical="center"/>
    </xf>
    <xf numFmtId="0" fontId="2" fillId="6" borderId="20" xfId="0" applyFont="1" applyFill="1" applyBorder="1" applyAlignment="1">
      <alignment vertical="center"/>
    </xf>
    <xf numFmtId="0" fontId="2" fillId="6" borderId="23" xfId="0" applyFont="1" applyFill="1" applyBorder="1" applyAlignment="1">
      <alignment horizontal="right" vertical="center"/>
    </xf>
    <xf numFmtId="0" fontId="2" fillId="6" borderId="23" xfId="3" applyFont="1" applyFill="1" applyBorder="1" applyAlignment="1">
      <alignment horizontal="center" vertical="center"/>
    </xf>
    <xf numFmtId="0" fontId="3" fillId="0" borderId="17" xfId="3" applyFont="1" applyBorder="1" applyAlignment="1">
      <alignment horizontal="right" vertical="center"/>
    </xf>
    <xf numFmtId="0" fontId="1" fillId="0" borderId="0" xfId="0" applyFont="1"/>
    <xf numFmtId="44" fontId="3" fillId="3" borderId="18" xfId="4" applyFont="1" applyFill="1" applyBorder="1" applyAlignment="1">
      <alignment vertical="center"/>
    </xf>
    <xf numFmtId="0" fontId="3" fillId="0" borderId="34" xfId="0" applyFont="1" applyBorder="1" applyAlignment="1">
      <alignment vertical="center" wrapText="1"/>
    </xf>
    <xf numFmtId="183" fontId="3" fillId="0" borderId="34" xfId="1" applyNumberFormat="1" applyFont="1" applyFill="1" applyBorder="1" applyAlignment="1">
      <alignment vertical="center"/>
    </xf>
    <xf numFmtId="183" fontId="3" fillId="3" borderId="22" xfId="1" applyNumberFormat="1" applyFont="1" applyFill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183" fontId="3" fillId="3" borderId="39" xfId="1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83" fontId="2" fillId="3" borderId="21" xfId="1" applyNumberFormat="1" applyFont="1" applyFill="1" applyBorder="1" applyAlignment="1">
      <alignment horizontal="right" vertical="center"/>
    </xf>
    <xf numFmtId="183" fontId="2" fillId="3" borderId="38" xfId="1" applyNumberFormat="1" applyFont="1" applyFill="1" applyBorder="1" applyAlignment="1">
      <alignment horizontal="right" vertical="center"/>
    </xf>
    <xf numFmtId="14" fontId="17" fillId="7" borderId="0" xfId="0" applyNumberFormat="1" applyFont="1" applyFill="1" applyAlignment="1">
      <alignment horizontal="left" vertical="top" wrapText="1"/>
    </xf>
    <xf numFmtId="15" fontId="0" fillId="0" borderId="0" xfId="0" applyNumberFormat="1"/>
    <xf numFmtId="174" fontId="3" fillId="6" borderId="4" xfId="1" applyNumberFormat="1" applyFont="1" applyFill="1" applyBorder="1" applyAlignment="1" applyProtection="1">
      <alignment horizontal="right" vertical="top" wrapText="1"/>
      <protection locked="0"/>
    </xf>
    <xf numFmtId="174" fontId="3" fillId="6" borderId="3" xfId="1" applyNumberFormat="1" applyFont="1" applyFill="1" applyBorder="1" applyAlignment="1" applyProtection="1">
      <alignment horizontal="right" vertical="top" wrapText="1"/>
      <protection locked="0"/>
    </xf>
    <xf numFmtId="0" fontId="18" fillId="6" borderId="4" xfId="0" applyFont="1" applyFill="1" applyBorder="1" applyAlignment="1" applyProtection="1">
      <alignment horizontal="left" vertical="center" wrapText="1"/>
      <protection locked="0"/>
    </xf>
    <xf numFmtId="0" fontId="18" fillId="6" borderId="3" xfId="0" applyFont="1" applyFill="1" applyBorder="1" applyAlignment="1" applyProtection="1">
      <alignment horizontal="left" vertical="center" wrapText="1"/>
      <protection locked="0"/>
    </xf>
    <xf numFmtId="190" fontId="3" fillId="0" borderId="17" xfId="0" applyNumberFormat="1" applyFont="1" applyBorder="1" applyAlignment="1">
      <alignment horizontal="left"/>
    </xf>
    <xf numFmtId="187" fontId="3" fillId="3" borderId="32" xfId="2" applyNumberFormat="1" applyFont="1" applyFill="1" applyBorder="1" applyAlignment="1">
      <alignment vertical="center"/>
    </xf>
    <xf numFmtId="188" fontId="3" fillId="3" borderId="18" xfId="2" applyNumberFormat="1" applyFont="1" applyFill="1" applyBorder="1" applyAlignment="1">
      <alignment vertical="center"/>
    </xf>
    <xf numFmtId="0" fontId="3" fillId="0" borderId="31" xfId="0" applyFont="1" applyBorder="1" applyAlignment="1">
      <alignment vertical="center" wrapText="1"/>
    </xf>
    <xf numFmtId="189" fontId="3" fillId="0" borderId="25" xfId="0" applyNumberFormat="1" applyFont="1" applyBorder="1" applyAlignment="1">
      <alignment horizontal="left"/>
    </xf>
    <xf numFmtId="167" fontId="18" fillId="6" borderId="4" xfId="0" applyNumberFormat="1" applyFont="1" applyFill="1" applyBorder="1" applyAlignment="1" applyProtection="1">
      <alignment horizontal="center" vertical="top" wrapText="1"/>
      <protection locked="0"/>
    </xf>
    <xf numFmtId="167" fontId="18" fillId="6" borderId="3" xfId="0" applyNumberFormat="1" applyFont="1" applyFill="1" applyBorder="1" applyAlignment="1" applyProtection="1">
      <alignment horizontal="center" vertical="top" wrapText="1"/>
      <protection locked="0"/>
    </xf>
    <xf numFmtId="0" fontId="5" fillId="0" borderId="40" xfId="0" applyFont="1" applyBorder="1" applyAlignment="1">
      <alignment horizontal="center" vertical="top"/>
    </xf>
    <xf numFmtId="174" fontId="3" fillId="6" borderId="4" xfId="1" applyNumberFormat="1" applyFont="1" applyFill="1" applyBorder="1" applyAlignment="1" applyProtection="1">
      <alignment horizontal="right" vertical="top" wrapText="1"/>
      <protection locked="0"/>
    </xf>
    <xf numFmtId="174" fontId="3" fillId="6" borderId="3" xfId="1" applyNumberFormat="1" applyFont="1" applyFill="1" applyBorder="1" applyAlignment="1" applyProtection="1">
      <alignment horizontal="right" vertical="top" wrapText="1"/>
      <protection locked="0"/>
    </xf>
    <xf numFmtId="167" fontId="18" fillId="6" borderId="7" xfId="0" applyNumberFormat="1" applyFont="1" applyFill="1" applyBorder="1" applyAlignment="1" applyProtection="1">
      <alignment horizontal="center" vertical="top" wrapText="1"/>
      <protection locked="0"/>
    </xf>
    <xf numFmtId="167" fontId="18" fillId="6" borderId="8" xfId="0" applyNumberFormat="1" applyFont="1" applyFill="1" applyBorder="1" applyAlignment="1" applyProtection="1">
      <alignment horizontal="center" vertical="top" wrapText="1"/>
      <protection locked="0"/>
    </xf>
    <xf numFmtId="167" fontId="3" fillId="0" borderId="5" xfId="1" applyNumberFormat="1" applyFont="1" applyFill="1" applyBorder="1" applyAlignment="1" applyProtection="1">
      <alignment horizontal="center" vertical="top" wrapText="1"/>
      <protection locked="0"/>
    </xf>
    <xf numFmtId="167" fontId="3" fillId="0" borderId="6" xfId="1" applyNumberFormat="1" applyFont="1" applyFill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left" vertical="top" wrapText="1"/>
    </xf>
    <xf numFmtId="166" fontId="3" fillId="0" borderId="0" xfId="0" applyNumberFormat="1" applyFont="1" applyAlignment="1">
      <alignment horizontal="center" vertical="center"/>
    </xf>
    <xf numFmtId="14" fontId="17" fillId="7" borderId="0" xfId="0" applyNumberFormat="1" applyFont="1" applyFill="1" applyAlignment="1">
      <alignment horizontal="left" vertical="top" wrapText="1"/>
    </xf>
    <xf numFmtId="175" fontId="3" fillId="6" borderId="4" xfId="1" applyNumberFormat="1" applyFont="1" applyFill="1" applyBorder="1" applyAlignment="1" applyProtection="1">
      <alignment horizontal="center" vertical="top" wrapText="1"/>
      <protection locked="0"/>
    </xf>
    <xf numFmtId="175" fontId="3" fillId="6" borderId="3" xfId="1" applyNumberFormat="1" applyFont="1" applyFill="1" applyBorder="1" applyAlignment="1" applyProtection="1">
      <alignment horizontal="center" vertical="top" wrapText="1"/>
      <protection locked="0"/>
    </xf>
    <xf numFmtId="186" fontId="3" fillId="0" borderId="4" xfId="1" applyNumberFormat="1" applyFont="1" applyFill="1" applyBorder="1" applyAlignment="1" applyProtection="1">
      <alignment horizontal="right" vertical="top" wrapText="1"/>
      <protection locked="0"/>
    </xf>
    <xf numFmtId="186" fontId="3" fillId="0" borderId="3" xfId="1" applyNumberFormat="1" applyFont="1" applyFill="1" applyBorder="1" applyAlignment="1" applyProtection="1">
      <alignment horizontal="right" vertical="top" wrapText="1"/>
      <protection locked="0"/>
    </xf>
    <xf numFmtId="44" fontId="3" fillId="6" borderId="4" xfId="1" applyFont="1" applyFill="1" applyBorder="1" applyAlignment="1" applyProtection="1">
      <alignment horizontal="center" vertical="top" wrapText="1"/>
      <protection locked="0"/>
    </xf>
    <xf numFmtId="44" fontId="3" fillId="6" borderId="3" xfId="1" applyFont="1" applyFill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>
      <alignment horizontal="center" vertical="top"/>
    </xf>
    <xf numFmtId="174" fontId="3" fillId="0" borderId="9" xfId="1" applyNumberFormat="1" applyFont="1" applyFill="1" applyBorder="1" applyAlignment="1" applyProtection="1">
      <alignment horizontal="center" vertical="top" wrapText="1"/>
      <protection locked="0"/>
    </xf>
    <xf numFmtId="0" fontId="18" fillId="6" borderId="4" xfId="0" applyFont="1" applyFill="1" applyBorder="1" applyAlignment="1" applyProtection="1">
      <alignment horizontal="center" vertical="top" wrapText="1"/>
      <protection locked="0"/>
    </xf>
    <xf numFmtId="0" fontId="18" fillId="6" borderId="3" xfId="0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 vertical="center" wrapText="1"/>
    </xf>
    <xf numFmtId="0" fontId="3" fillId="6" borderId="4" xfId="0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0" fillId="0" borderId="40" xfId="0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4" fontId="3" fillId="7" borderId="0" xfId="0" applyNumberFormat="1" applyFont="1" applyFill="1" applyAlignment="1">
      <alignment horizontal="right" vertical="top" wrapText="1"/>
    </xf>
    <xf numFmtId="0" fontId="12" fillId="0" borderId="0" xfId="0" applyFont="1" applyAlignment="1">
      <alignment horizontal="left" vertical="center"/>
    </xf>
    <xf numFmtId="0" fontId="11" fillId="7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19" fillId="2" borderId="10" xfId="0" applyFont="1" applyFill="1" applyBorder="1" applyAlignment="1">
      <alignment horizontal="left" vertical="center"/>
    </xf>
    <xf numFmtId="0" fontId="19" fillId="2" borderId="30" xfId="0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3" fillId="0" borderId="30" xfId="0" applyFont="1" applyBorder="1" applyAlignment="1">
      <alignment horizontal="center" vertical="center"/>
    </xf>
    <xf numFmtId="0" fontId="19" fillId="2" borderId="10" xfId="3" applyFont="1" applyFill="1" applyBorder="1" applyAlignment="1">
      <alignment horizontal="left" vertical="center"/>
    </xf>
    <xf numFmtId="0" fontId="19" fillId="2" borderId="11" xfId="3" applyFont="1" applyFill="1" applyBorder="1" applyAlignment="1">
      <alignment horizontal="left" vertical="center"/>
    </xf>
    <xf numFmtId="0" fontId="3" fillId="0" borderId="19" xfId="3" applyFont="1" applyBorder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19" fillId="2" borderId="10" xfId="3" applyFont="1" applyFill="1" applyBorder="1" applyAlignment="1">
      <alignment horizontal="left" vertical="center" wrapText="1"/>
    </xf>
    <xf numFmtId="0" fontId="19" fillId="2" borderId="11" xfId="3" applyFont="1" applyFill="1" applyBorder="1" applyAlignment="1">
      <alignment horizontal="left" vertical="center" wrapText="1"/>
    </xf>
    <xf numFmtId="0" fontId="3" fillId="0" borderId="27" xfId="3" applyFont="1" applyBorder="1" applyAlignment="1">
      <alignment horizontal="left" vertical="top" wrapText="1"/>
    </xf>
    <xf numFmtId="0" fontId="3" fillId="0" borderId="28" xfId="3" applyFont="1" applyBorder="1" applyAlignment="1">
      <alignment horizontal="left" vertical="top" wrapText="1"/>
    </xf>
    <xf numFmtId="0" fontId="3" fillId="0" borderId="0" xfId="3" applyFont="1" applyAlignment="1">
      <alignment horizontal="center" vertical="center"/>
    </xf>
    <xf numFmtId="0" fontId="18" fillId="6" borderId="4" xfId="0" applyFont="1" applyFill="1" applyBorder="1" applyAlignment="1" applyProtection="1">
      <alignment horizontal="left" vertical="center" wrapText="1"/>
      <protection locked="0"/>
    </xf>
    <xf numFmtId="0" fontId="18" fillId="6" borderId="3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4" fontId="3" fillId="2" borderId="4" xfId="1" applyFont="1" applyFill="1" applyBorder="1" applyAlignment="1" applyProtection="1">
      <alignment horizontal="center" vertical="top" wrapText="1"/>
      <protection locked="0"/>
    </xf>
    <xf numFmtId="44" fontId="3" fillId="2" borderId="9" xfId="1" applyFont="1" applyFill="1" applyBorder="1" applyAlignment="1" applyProtection="1">
      <alignment horizontal="center" vertical="top" wrapText="1"/>
      <protection locked="0"/>
    </xf>
    <xf numFmtId="44" fontId="3" fillId="2" borderId="3" xfId="1" applyFont="1" applyFill="1" applyBorder="1" applyAlignment="1" applyProtection="1">
      <alignment horizontal="center" vertical="top" wrapText="1"/>
      <protection locked="0"/>
    </xf>
    <xf numFmtId="49" fontId="3" fillId="2" borderId="4" xfId="1" applyNumberFormat="1" applyFont="1" applyFill="1" applyBorder="1" applyAlignment="1" applyProtection="1">
      <alignment horizontal="center" vertical="top" wrapText="1"/>
      <protection locked="0"/>
    </xf>
    <xf numFmtId="49" fontId="3" fillId="2" borderId="9" xfId="1" applyNumberFormat="1" applyFont="1" applyFill="1" applyBorder="1" applyAlignment="1" applyProtection="1">
      <alignment horizontal="center" vertical="top" wrapText="1"/>
      <protection locked="0"/>
    </xf>
    <xf numFmtId="49" fontId="3" fillId="2" borderId="3" xfId="1" applyNumberFormat="1" applyFont="1" applyFill="1" applyBorder="1" applyAlignment="1" applyProtection="1">
      <alignment horizontal="center" vertical="top" wrapText="1"/>
      <protection locked="0"/>
    </xf>
    <xf numFmtId="14" fontId="17" fillId="3" borderId="0" xfId="0" applyNumberFormat="1" applyFont="1" applyFill="1" applyAlignment="1">
      <alignment horizontal="left" vertical="top" wrapText="1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16" fillId="2" borderId="4" xfId="0" applyFont="1" applyFill="1" applyBorder="1" applyAlignment="1" applyProtection="1">
      <alignment horizontal="center" vertical="top" wrapText="1"/>
      <protection locked="0"/>
    </xf>
    <xf numFmtId="0" fontId="16" fillId="2" borderId="3" xfId="0" applyFont="1" applyFill="1" applyBorder="1" applyAlignment="1" applyProtection="1">
      <alignment horizontal="center" vertical="top" wrapText="1"/>
      <protection locked="0"/>
    </xf>
    <xf numFmtId="0" fontId="0" fillId="0" borderId="2" xfId="0" applyBorder="1" applyAlignment="1">
      <alignment horizontal="right"/>
    </xf>
    <xf numFmtId="0" fontId="11" fillId="3" borderId="0" xfId="0" applyFont="1" applyFill="1" applyAlignment="1">
      <alignment horizontal="left" vertical="center" wrapText="1"/>
    </xf>
    <xf numFmtId="167" fontId="18" fillId="2" borderId="4" xfId="0" applyNumberFormat="1" applyFont="1" applyFill="1" applyBorder="1" applyAlignment="1" applyProtection="1">
      <alignment horizontal="center" vertical="top" wrapText="1"/>
      <protection locked="0"/>
    </xf>
    <xf numFmtId="167" fontId="1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3" fillId="0" borderId="0" xfId="1" applyFont="1" applyBorder="1" applyAlignment="1" applyProtection="1">
      <alignment horizontal="center" vertical="top" wrapText="1"/>
    </xf>
    <xf numFmtId="0" fontId="3" fillId="0" borderId="0" xfId="0" applyFont="1" applyAlignment="1">
      <alignment horizontal="left" wrapText="1"/>
    </xf>
    <xf numFmtId="14" fontId="3" fillId="3" borderId="0" xfId="0" applyNumberFormat="1" applyFont="1" applyFill="1" applyAlignment="1">
      <alignment horizontal="right" vertical="top" wrapText="1"/>
    </xf>
    <xf numFmtId="167" fontId="18" fillId="2" borderId="7" xfId="0" applyNumberFormat="1" applyFont="1" applyFill="1" applyBorder="1" applyAlignment="1" applyProtection="1">
      <alignment horizontal="center" vertical="top" wrapText="1"/>
      <protection locked="0"/>
    </xf>
    <xf numFmtId="167" fontId="18" fillId="2" borderId="8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Euro" xfId="1" xr:uid="{00000000-0005-0000-0000-000000000000}"/>
    <cellStyle name="Prozent" xfId="2" builtinId="5"/>
    <cellStyle name="Standard" xfId="0" builtinId="0"/>
    <cellStyle name="Standard 2" xfId="3" xr:uid="{00000000-0005-0000-0000-000003000000}"/>
    <cellStyle name="Währung" xfId="4" builtinId="4"/>
  </cellStyles>
  <dxfs count="3"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8</xdr:row>
      <xdr:rowOff>0</xdr:rowOff>
    </xdr:from>
    <xdr:to>
      <xdr:col>1</xdr:col>
      <xdr:colOff>828675</xdr:colOff>
      <xdr:row>9</xdr:row>
      <xdr:rowOff>9525</xdr:rowOff>
    </xdr:to>
    <xdr:sp macro="" textlink="">
      <xdr:nvSpPr>
        <xdr:cNvPr id="10003" name="Text Box 787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>
          <a:spLocks noChangeArrowheads="1"/>
        </xdr:cNvSpPr>
      </xdr:nvSpPr>
      <xdr:spPr bwMode="auto">
        <a:xfrm>
          <a:off x="171450" y="1895475"/>
          <a:ext cx="838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DE" sz="1200" b="0" i="0" u="sng" strike="noStrike" baseline="0">
              <a:solidFill>
                <a:srgbClr val="000000"/>
              </a:solidFill>
              <a:latin typeface="Arial"/>
              <a:cs typeface="Arial"/>
            </a:rPr>
            <a:t>Bearbeiter:</a:t>
          </a:r>
        </a:p>
      </xdr:txBody>
    </xdr:sp>
    <xdr:clientData/>
  </xdr:twoCellAnchor>
  <xdr:twoCellAnchor>
    <xdr:from>
      <xdr:col>0</xdr:col>
      <xdr:colOff>171450</xdr:colOff>
      <xdr:row>23</xdr:row>
      <xdr:rowOff>0</xdr:rowOff>
    </xdr:from>
    <xdr:to>
      <xdr:col>1</xdr:col>
      <xdr:colOff>828675</xdr:colOff>
      <xdr:row>24</xdr:row>
      <xdr:rowOff>9525</xdr:rowOff>
    </xdr:to>
    <xdr:sp macro="" textlink="">
      <xdr:nvSpPr>
        <xdr:cNvPr id="10005" name="Text Box 789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>
          <a:spLocks noChangeArrowheads="1"/>
        </xdr:cNvSpPr>
      </xdr:nvSpPr>
      <xdr:spPr bwMode="auto">
        <a:xfrm>
          <a:off x="171450" y="4752975"/>
          <a:ext cx="838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DE" sz="1200" b="0" i="0" u="sng" strike="noStrike" baseline="0">
              <a:solidFill>
                <a:srgbClr val="000000"/>
              </a:solidFill>
              <a:latin typeface="Arial"/>
              <a:cs typeface="Arial"/>
            </a:rPr>
            <a:t>Bearbeiter:</a:t>
          </a:r>
        </a:p>
      </xdr:txBody>
    </xdr:sp>
    <xdr:clientData/>
  </xdr:twoCellAnchor>
  <xdr:twoCellAnchor>
    <xdr:from>
      <xdr:col>7</xdr:col>
      <xdr:colOff>2686050</xdr:colOff>
      <xdr:row>28</xdr:row>
      <xdr:rowOff>0</xdr:rowOff>
    </xdr:from>
    <xdr:to>
      <xdr:col>8</xdr:col>
      <xdr:colOff>9525</xdr:colOff>
      <xdr:row>28</xdr:row>
      <xdr:rowOff>0</xdr:rowOff>
    </xdr:to>
    <xdr:sp macro="" textlink="" fLocksText="0">
      <xdr:nvSpPr>
        <xdr:cNvPr id="10014" name="AutoShape 798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>
          <a:spLocks noChangeArrowheads="1"/>
        </xdr:cNvSpPr>
      </xdr:nvSpPr>
      <xdr:spPr bwMode="auto">
        <a:xfrm>
          <a:off x="11420475" y="584835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8</xdr:row>
      <xdr:rowOff>0</xdr:rowOff>
    </xdr:from>
    <xdr:to>
      <xdr:col>1</xdr:col>
      <xdr:colOff>828675</xdr:colOff>
      <xdr:row>9</xdr:row>
      <xdr:rowOff>9525</xdr:rowOff>
    </xdr:to>
    <xdr:sp macro="" textlink="">
      <xdr:nvSpPr>
        <xdr:cNvPr id="12289" name="Text Box 1">
          <a:extLst>
            <a:ext uri="{FF2B5EF4-FFF2-40B4-BE49-F238E27FC236}">
              <a16:creationId xmlns:a16="http://schemas.microsoft.com/office/drawing/2014/main" id="{00000000-0008-0000-0600-000001300000}"/>
            </a:ext>
          </a:extLst>
        </xdr:cNvPr>
        <xdr:cNvSpPr txBox="1">
          <a:spLocks noChangeArrowheads="1"/>
        </xdr:cNvSpPr>
      </xdr:nvSpPr>
      <xdr:spPr bwMode="auto">
        <a:xfrm>
          <a:off x="171450" y="1895475"/>
          <a:ext cx="838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DE" sz="1200" b="0" i="0" u="sng" strike="noStrike" baseline="0">
              <a:solidFill>
                <a:srgbClr val="000000"/>
              </a:solidFill>
              <a:latin typeface="Arial"/>
              <a:cs typeface="Arial"/>
            </a:rPr>
            <a:t>Bearbeiter:</a:t>
          </a:r>
        </a:p>
      </xdr:txBody>
    </xdr:sp>
    <xdr:clientData/>
  </xdr:twoCellAnchor>
  <xdr:twoCellAnchor>
    <xdr:from>
      <xdr:col>0</xdr:col>
      <xdr:colOff>171450</xdr:colOff>
      <xdr:row>20</xdr:row>
      <xdr:rowOff>0</xdr:rowOff>
    </xdr:from>
    <xdr:to>
      <xdr:col>1</xdr:col>
      <xdr:colOff>828675</xdr:colOff>
      <xdr:row>21</xdr:row>
      <xdr:rowOff>9525</xdr:rowOff>
    </xdr:to>
    <xdr:sp macro="" textlink="">
      <xdr:nvSpPr>
        <xdr:cNvPr id="12290" name="Text Box 2">
          <a:extLst>
            <a:ext uri="{FF2B5EF4-FFF2-40B4-BE49-F238E27FC236}">
              <a16:creationId xmlns:a16="http://schemas.microsoft.com/office/drawing/2014/main" id="{00000000-0008-0000-0600-000002300000}"/>
            </a:ext>
          </a:extLst>
        </xdr:cNvPr>
        <xdr:cNvSpPr txBox="1">
          <a:spLocks noChangeArrowheads="1"/>
        </xdr:cNvSpPr>
      </xdr:nvSpPr>
      <xdr:spPr bwMode="auto">
        <a:xfrm>
          <a:off x="171450" y="5229225"/>
          <a:ext cx="838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de-DE" sz="1200" b="0" i="0" u="sng" strike="noStrike" baseline="0">
              <a:solidFill>
                <a:srgbClr val="000000"/>
              </a:solidFill>
              <a:latin typeface="Arial"/>
              <a:cs typeface="Arial"/>
            </a:rPr>
            <a:t>Bearbeiter:</a:t>
          </a:r>
        </a:p>
      </xdr:txBody>
    </xdr:sp>
    <xdr:clientData/>
  </xdr:twoCellAnchor>
  <xdr:twoCellAnchor>
    <xdr:from>
      <xdr:col>7</xdr:col>
      <xdr:colOff>2686050</xdr:colOff>
      <xdr:row>23</xdr:row>
      <xdr:rowOff>0</xdr:rowOff>
    </xdr:from>
    <xdr:to>
      <xdr:col>8</xdr:col>
      <xdr:colOff>9525</xdr:colOff>
      <xdr:row>24</xdr:row>
      <xdr:rowOff>0</xdr:rowOff>
    </xdr:to>
    <xdr:sp macro="" textlink="" fLocksText="0">
      <xdr:nvSpPr>
        <xdr:cNvPr id="12291" name="AutoShape 3">
          <a:extLst>
            <a:ext uri="{FF2B5EF4-FFF2-40B4-BE49-F238E27FC236}">
              <a16:creationId xmlns:a16="http://schemas.microsoft.com/office/drawing/2014/main" id="{00000000-0008-0000-0600-000003300000}"/>
            </a:ext>
          </a:extLst>
        </xdr:cNvPr>
        <xdr:cNvSpPr>
          <a:spLocks noChangeArrowheads="1"/>
        </xdr:cNvSpPr>
      </xdr:nvSpPr>
      <xdr:spPr bwMode="auto">
        <a:xfrm>
          <a:off x="10658475" y="5848350"/>
          <a:ext cx="0" cy="238125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2686050</xdr:colOff>
      <xdr:row>24</xdr:row>
      <xdr:rowOff>0</xdr:rowOff>
    </xdr:from>
    <xdr:to>
      <xdr:col>8</xdr:col>
      <xdr:colOff>9525</xdr:colOff>
      <xdr:row>25</xdr:row>
      <xdr:rowOff>0</xdr:rowOff>
    </xdr:to>
    <xdr:sp macro="" textlink="" fLocksText="0">
      <xdr:nvSpPr>
        <xdr:cNvPr id="12292" name="AutoShape 4">
          <a:extLst>
            <a:ext uri="{FF2B5EF4-FFF2-40B4-BE49-F238E27FC236}">
              <a16:creationId xmlns:a16="http://schemas.microsoft.com/office/drawing/2014/main" id="{00000000-0008-0000-0600-000004300000}"/>
            </a:ext>
          </a:extLst>
        </xdr:cNvPr>
        <xdr:cNvSpPr>
          <a:spLocks noChangeArrowheads="1"/>
        </xdr:cNvSpPr>
      </xdr:nvSpPr>
      <xdr:spPr bwMode="auto">
        <a:xfrm>
          <a:off x="10658475" y="6086475"/>
          <a:ext cx="0" cy="238125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2686050</xdr:colOff>
      <xdr:row>25</xdr:row>
      <xdr:rowOff>0</xdr:rowOff>
    </xdr:from>
    <xdr:to>
      <xdr:col>8</xdr:col>
      <xdr:colOff>9525</xdr:colOff>
      <xdr:row>25</xdr:row>
      <xdr:rowOff>0</xdr:rowOff>
    </xdr:to>
    <xdr:sp macro="" textlink="" fLocksText="0">
      <xdr:nvSpPr>
        <xdr:cNvPr id="12293" name="AutoShape 5">
          <a:extLst>
            <a:ext uri="{FF2B5EF4-FFF2-40B4-BE49-F238E27FC236}">
              <a16:creationId xmlns:a16="http://schemas.microsoft.com/office/drawing/2014/main" id="{00000000-0008-0000-0600-000005300000}"/>
            </a:ext>
          </a:extLst>
        </xdr:cNvPr>
        <xdr:cNvSpPr>
          <a:spLocks noChangeArrowheads="1"/>
        </xdr:cNvSpPr>
      </xdr:nvSpPr>
      <xdr:spPr bwMode="auto">
        <a:xfrm>
          <a:off x="10658475" y="6324600"/>
          <a:ext cx="0" cy="0"/>
        </a:xfrm>
        <a:prstGeom prst="bevel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5_2/65_2_2_QM_LCC/03%20Projekte/03%20Bauprojekte/Turn-%20und%20Gymnastikhallen/LZK-Berechnungen/Vorlage%20LZK%20Berechnung%20in%20Bearbeit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wendungshinweise"/>
      <sheetName val="Eingabe 65_2"/>
      <sheetName val="Eingabe 65_3"/>
      <sheetName val="Aus LZK"/>
      <sheetName val="Aus Kostengegenüberstellung BK"/>
      <sheetName val="Aus BNK V1"/>
      <sheetName val="Aus BNK V2"/>
      <sheetName val="Aus BNK V3"/>
      <sheetName val="Aus BNK V4"/>
      <sheetName val="Aus BNK V5"/>
      <sheetName val="Aus BNK V6"/>
      <sheetName val="Aus Neubau Break-Even-Point"/>
      <sheetName val="Aus Sanierung Break-Even-Point"/>
      <sheetName val="Be BK nach baulicher Maßnahme"/>
      <sheetName val="Be BK Bestandsgebäude"/>
      <sheetName val="Be Instanh."/>
      <sheetName val="Be Barwertberechnung"/>
      <sheetName val="Be Neubau Amortisationszeit"/>
      <sheetName val="Be Sanierung Amortisationszeit"/>
    </sheetNames>
    <sheetDataSet>
      <sheetData sheetId="0"/>
      <sheetData sheetId="1">
        <row r="4">
          <cell r="D4">
            <v>0</v>
          </cell>
          <cell r="H4">
            <v>0</v>
          </cell>
        </row>
        <row r="5">
          <cell r="D5">
            <v>0</v>
          </cell>
          <cell r="H5">
            <v>0</v>
          </cell>
        </row>
        <row r="6">
          <cell r="D6">
            <v>0</v>
          </cell>
        </row>
        <row r="7">
          <cell r="H7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96">
          <cell r="E96">
            <v>1.46E-2</v>
          </cell>
        </row>
        <row r="112">
          <cell r="D112">
            <v>0.27971000000000001</v>
          </cell>
        </row>
        <row r="113">
          <cell r="D11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B1:M63"/>
  <sheetViews>
    <sheetView tabSelected="1" workbookViewId="0">
      <selection activeCell="C60" sqref="C60:D60"/>
    </sheetView>
  </sheetViews>
  <sheetFormatPr baseColWidth="10" defaultColWidth="11.453125" defaultRowHeight="12.5" x14ac:dyDescent="0.25"/>
  <cols>
    <col min="1" max="1" width="2.7265625" customWidth="1"/>
    <col min="2" max="2" width="49.26953125" customWidth="1"/>
    <col min="3" max="3" width="31.453125" customWidth="1"/>
    <col min="4" max="4" width="31.54296875" customWidth="1"/>
    <col min="6" max="6" width="23.26953125" bestFit="1" customWidth="1"/>
    <col min="9" max="9" width="51.81640625" hidden="1" customWidth="1"/>
  </cols>
  <sheetData>
    <row r="1" spans="2:5" ht="20" x14ac:dyDescent="0.25">
      <c r="B1" s="213" t="s">
        <v>2</v>
      </c>
      <c r="C1" s="213"/>
      <c r="D1" s="213"/>
    </row>
    <row r="2" spans="2:5" ht="20" x14ac:dyDescent="0.25">
      <c r="B2" s="213" t="s">
        <v>78</v>
      </c>
      <c r="C2" s="213"/>
      <c r="D2" s="213"/>
    </row>
    <row r="3" spans="2:5" x14ac:dyDescent="0.25">
      <c r="B3" s="10"/>
      <c r="C3" s="10"/>
    </row>
    <row r="4" spans="2:5" ht="15.5" x14ac:dyDescent="0.35">
      <c r="B4" s="11" t="s">
        <v>3</v>
      </c>
      <c r="C4" s="217" t="s">
        <v>179</v>
      </c>
      <c r="D4" s="217"/>
    </row>
    <row r="5" spans="2:5" x14ac:dyDescent="0.25">
      <c r="B5" s="10"/>
      <c r="C5" s="10"/>
      <c r="E5" s="176"/>
    </row>
    <row r="6" spans="2:5" ht="30" customHeight="1" x14ac:dyDescent="0.25">
      <c r="B6" s="195" t="s">
        <v>79</v>
      </c>
      <c r="C6" s="195"/>
      <c r="D6" s="195"/>
    </row>
    <row r="7" spans="2:5" ht="15" customHeight="1" x14ac:dyDescent="0.25">
      <c r="B7" s="12"/>
      <c r="C7" s="12"/>
    </row>
    <row r="8" spans="2:5" s="14" customFormat="1" ht="22.5" customHeight="1" x14ac:dyDescent="0.3">
      <c r="B8" s="216" t="s">
        <v>82</v>
      </c>
      <c r="C8" s="216"/>
      <c r="D8" s="216"/>
    </row>
    <row r="9" spans="2:5" s="14" customFormat="1" ht="18.75" customHeight="1" x14ac:dyDescent="0.3">
      <c r="B9" s="214"/>
      <c r="C9" s="214"/>
      <c r="D9" s="175" t="s">
        <v>68</v>
      </c>
    </row>
    <row r="10" spans="2:5" ht="18.75" customHeight="1" x14ac:dyDescent="0.25">
      <c r="B10" s="215" t="s">
        <v>17</v>
      </c>
      <c r="C10" s="215"/>
      <c r="D10" s="215"/>
    </row>
    <row r="11" spans="2:5" ht="45" customHeight="1" x14ac:dyDescent="0.25">
      <c r="B11" s="12" t="s">
        <v>4</v>
      </c>
      <c r="C11" s="206"/>
      <c r="D11" s="207"/>
    </row>
    <row r="12" spans="2:5" ht="31" x14ac:dyDescent="0.25">
      <c r="B12" s="16" t="s">
        <v>15</v>
      </c>
      <c r="C12" s="206"/>
      <c r="D12" s="207"/>
    </row>
    <row r="13" spans="2:5" ht="18.75" hidden="1" customHeight="1" x14ac:dyDescent="0.25">
      <c r="B13" s="16" t="s">
        <v>0</v>
      </c>
      <c r="C13" s="206"/>
      <c r="D13" s="207"/>
    </row>
    <row r="14" spans="2:5" ht="18.75" hidden="1" customHeight="1" x14ac:dyDescent="0.25">
      <c r="B14" s="16" t="s">
        <v>1</v>
      </c>
      <c r="C14" s="206"/>
      <c r="D14" s="207"/>
    </row>
    <row r="15" spans="2:5" ht="18.75" customHeight="1" x14ac:dyDescent="0.25">
      <c r="B15" s="16" t="s">
        <v>5</v>
      </c>
      <c r="C15" s="206"/>
      <c r="D15" s="207"/>
    </row>
    <row r="16" spans="2:5" ht="18.75" customHeight="1" x14ac:dyDescent="0.25">
      <c r="B16" s="16" t="s">
        <v>6</v>
      </c>
      <c r="C16" s="206"/>
      <c r="D16" s="207"/>
    </row>
    <row r="17" spans="2:13" ht="18.75" customHeight="1" x14ac:dyDescent="0.25">
      <c r="B17" s="16" t="s">
        <v>34</v>
      </c>
      <c r="C17" s="206"/>
      <c r="D17" s="207"/>
    </row>
    <row r="18" spans="2:13" ht="18.75" customHeight="1" x14ac:dyDescent="0.25">
      <c r="B18" s="16" t="s">
        <v>7</v>
      </c>
      <c r="C18" s="206"/>
      <c r="D18" s="207"/>
    </row>
    <row r="19" spans="2:13" ht="18.75" customHeight="1" x14ac:dyDescent="0.25">
      <c r="B19" s="16" t="s">
        <v>169</v>
      </c>
      <c r="C19" s="206"/>
      <c r="D19" s="207"/>
      <c r="E19" s="165"/>
    </row>
    <row r="20" spans="2:13" ht="18.75" customHeight="1" x14ac:dyDescent="0.25">
      <c r="B20" s="16" t="s">
        <v>172</v>
      </c>
      <c r="C20" s="206"/>
      <c r="D20" s="207"/>
      <c r="E20" s="165"/>
    </row>
    <row r="21" spans="2:13" ht="18.75" customHeight="1" x14ac:dyDescent="0.25">
      <c r="B21" s="16" t="s">
        <v>147</v>
      </c>
      <c r="C21" s="206"/>
      <c r="D21" s="207"/>
      <c r="E21" s="165"/>
    </row>
    <row r="22" spans="2:13" ht="15.5" x14ac:dyDescent="0.25">
      <c r="B22" s="12"/>
      <c r="C22" s="212"/>
      <c r="D22" s="212"/>
    </row>
    <row r="23" spans="2:13" ht="22.5" customHeight="1" x14ac:dyDescent="0.25">
      <c r="B23" s="216" t="str">
        <f>B8</f>
        <v>Angaben durch Planung</v>
      </c>
      <c r="C23" s="216"/>
      <c r="D23" s="216"/>
    </row>
    <row r="24" spans="2:13" s="14" customFormat="1" ht="18.75" customHeight="1" x14ac:dyDescent="0.3">
      <c r="B24" s="214"/>
      <c r="C24" s="214"/>
      <c r="D24" s="175" t="s">
        <v>141</v>
      </c>
      <c r="J24" s="18"/>
      <c r="K24" s="18"/>
      <c r="L24" s="18"/>
    </row>
    <row r="25" spans="2:13" ht="18.75" customHeight="1" x14ac:dyDescent="0.25">
      <c r="B25" s="208" t="s">
        <v>171</v>
      </c>
      <c r="C25" s="208"/>
      <c r="D25" s="208"/>
    </row>
    <row r="26" spans="2:13" ht="11.25" customHeight="1" x14ac:dyDescent="0.35">
      <c r="B26" s="10"/>
      <c r="C26" s="10"/>
      <c r="E26" s="19"/>
      <c r="F26" s="19"/>
      <c r="G26" s="20"/>
      <c r="H26" s="19"/>
      <c r="I26" s="21" t="s">
        <v>83</v>
      </c>
      <c r="J26" s="21"/>
      <c r="K26" s="21"/>
      <c r="L26" s="21"/>
      <c r="M26" s="21"/>
    </row>
    <row r="27" spans="2:13" ht="18.75" customHeight="1" x14ac:dyDescent="0.35">
      <c r="B27" s="12" t="s">
        <v>8</v>
      </c>
      <c r="C27" s="209"/>
      <c r="D27" s="210"/>
      <c r="E27" s="19"/>
      <c r="F27" s="19"/>
      <c r="G27" s="20"/>
      <c r="H27" s="19"/>
      <c r="I27" s="22" t="s">
        <v>13</v>
      </c>
      <c r="J27" s="22"/>
      <c r="K27" s="22"/>
      <c r="L27" s="22"/>
      <c r="M27" s="22"/>
    </row>
    <row r="28" spans="2:13" s="23" customFormat="1" ht="18.75" customHeight="1" x14ac:dyDescent="0.35">
      <c r="B28" s="12"/>
      <c r="C28" s="211"/>
      <c r="D28" s="211"/>
      <c r="I28" s="22" t="s">
        <v>10</v>
      </c>
      <c r="J28" s="22"/>
      <c r="K28" s="22"/>
      <c r="L28" s="22"/>
      <c r="M28" s="22"/>
    </row>
    <row r="29" spans="2:13" ht="18" customHeight="1" x14ac:dyDescent="0.35">
      <c r="B29" s="24" t="s">
        <v>86</v>
      </c>
      <c r="C29" s="206"/>
      <c r="D29" s="207"/>
      <c r="E29" s="19"/>
      <c r="F29" s="19"/>
      <c r="H29" s="26"/>
      <c r="I29" s="22" t="s">
        <v>173</v>
      </c>
      <c r="J29" s="26"/>
      <c r="K29" s="27"/>
    </row>
    <row r="30" spans="2:13" ht="11.25" customHeight="1" x14ac:dyDescent="0.35">
      <c r="B30" s="28"/>
      <c r="C30" s="29"/>
      <c r="E30" s="19"/>
      <c r="F30" s="19"/>
      <c r="H30" s="26"/>
      <c r="J30" s="26"/>
      <c r="K30" s="27"/>
    </row>
    <row r="31" spans="2:13" ht="18.75" customHeight="1" x14ac:dyDescent="0.35">
      <c r="B31" s="211" t="s">
        <v>152</v>
      </c>
      <c r="C31" s="211"/>
      <c r="D31" s="211"/>
      <c r="E31" s="19"/>
      <c r="F31" s="19"/>
      <c r="G31" s="26"/>
      <c r="H31" s="26"/>
      <c r="I31" s="26"/>
      <c r="J31" s="26"/>
      <c r="K31" s="27"/>
    </row>
    <row r="32" spans="2:13" ht="18.75" customHeight="1" x14ac:dyDescent="0.25">
      <c r="B32" s="31">
        <v>100</v>
      </c>
      <c r="C32" s="186"/>
      <c r="D32" s="187"/>
    </row>
    <row r="33" spans="2:11" ht="18.75" customHeight="1" x14ac:dyDescent="0.25">
      <c r="B33" s="31">
        <v>200</v>
      </c>
      <c r="C33" s="186"/>
      <c r="D33" s="187"/>
    </row>
    <row r="34" spans="2:11" ht="18.75" customHeight="1" x14ac:dyDescent="0.25">
      <c r="B34" s="31">
        <v>300</v>
      </c>
      <c r="C34" s="186"/>
      <c r="D34" s="187"/>
    </row>
    <row r="35" spans="2:11" ht="18.75" customHeight="1" x14ac:dyDescent="0.25">
      <c r="B35" s="31">
        <v>400</v>
      </c>
      <c r="C35" s="186"/>
      <c r="D35" s="187"/>
    </row>
    <row r="36" spans="2:11" ht="18.75" customHeight="1" x14ac:dyDescent="0.25">
      <c r="B36" s="31">
        <v>500</v>
      </c>
      <c r="C36" s="186"/>
      <c r="D36" s="187"/>
    </row>
    <row r="37" spans="2:11" ht="18.75" customHeight="1" x14ac:dyDescent="0.25">
      <c r="B37" s="31">
        <v>600</v>
      </c>
      <c r="C37" s="186"/>
      <c r="D37" s="187"/>
    </row>
    <row r="38" spans="2:11" ht="18.75" customHeight="1" x14ac:dyDescent="0.25">
      <c r="B38" s="31">
        <v>700</v>
      </c>
      <c r="C38" s="186"/>
      <c r="D38" s="187"/>
    </row>
    <row r="39" spans="2:11" ht="18.75" customHeight="1" thickBot="1" x14ac:dyDescent="0.3">
      <c r="B39" s="31">
        <v>800</v>
      </c>
      <c r="C39" s="191"/>
      <c r="D39" s="192"/>
    </row>
    <row r="40" spans="2:11" ht="18.75" customHeight="1" x14ac:dyDescent="0.25">
      <c r="B40" s="22" t="s">
        <v>16</v>
      </c>
      <c r="C40" s="193">
        <f>SUM(C32:D39)</f>
        <v>0</v>
      </c>
      <c r="D40" s="194"/>
    </row>
    <row r="41" spans="2:11" ht="11.25" customHeight="1" x14ac:dyDescent="0.35">
      <c r="B41" s="28"/>
      <c r="C41" s="188"/>
      <c r="D41" s="188"/>
      <c r="E41" s="19"/>
      <c r="F41" s="19"/>
      <c r="H41" s="26"/>
      <c r="J41" s="26"/>
      <c r="K41" s="27"/>
    </row>
    <row r="42" spans="2:11" ht="18.75" customHeight="1" x14ac:dyDescent="0.25">
      <c r="B42" s="195" t="s">
        <v>14</v>
      </c>
      <c r="C42" s="195"/>
      <c r="D42" s="195"/>
    </row>
    <row r="43" spans="2:11" ht="18.75" customHeight="1" x14ac:dyDescent="0.25">
      <c r="B43" s="32" t="s">
        <v>159</v>
      </c>
      <c r="C43" s="189"/>
      <c r="D43" s="190"/>
      <c r="E43" s="33"/>
    </row>
    <row r="44" spans="2:11" ht="18.75" customHeight="1" x14ac:dyDescent="0.25">
      <c r="B44" s="32" t="s">
        <v>160</v>
      </c>
      <c r="C44" s="189"/>
      <c r="D44" s="190"/>
      <c r="E44" s="165" t="s">
        <v>142</v>
      </c>
    </row>
    <row r="45" spans="2:11" ht="18.75" customHeight="1" x14ac:dyDescent="0.25">
      <c r="B45" s="32" t="s">
        <v>163</v>
      </c>
      <c r="C45" s="177"/>
      <c r="D45" s="178"/>
    </row>
    <row r="46" spans="2:11" ht="18.75" customHeight="1" x14ac:dyDescent="0.25">
      <c r="B46" s="32" t="s">
        <v>161</v>
      </c>
      <c r="C46" s="189"/>
      <c r="D46" s="190"/>
    </row>
    <row r="47" spans="2:11" ht="18.75" customHeight="1" x14ac:dyDescent="0.25">
      <c r="B47" s="32" t="s">
        <v>162</v>
      </c>
      <c r="C47" s="189"/>
      <c r="D47" s="190"/>
    </row>
    <row r="48" spans="2:11" ht="18.75" customHeight="1" x14ac:dyDescent="0.25">
      <c r="B48" s="32" t="s">
        <v>144</v>
      </c>
      <c r="C48" s="189"/>
      <c r="D48" s="190"/>
    </row>
    <row r="49" spans="2:11" ht="18.75" customHeight="1" x14ac:dyDescent="0.25">
      <c r="B49" s="32" t="s">
        <v>174</v>
      </c>
      <c r="C49" s="189"/>
      <c r="D49" s="190"/>
    </row>
    <row r="50" spans="2:11" ht="11.25" customHeight="1" x14ac:dyDescent="0.25">
      <c r="B50" s="196"/>
      <c r="C50" s="196"/>
      <c r="D50" s="196"/>
    </row>
    <row r="51" spans="2:11" ht="18.75" customHeight="1" x14ac:dyDescent="0.25">
      <c r="B51" s="32" t="s">
        <v>165</v>
      </c>
      <c r="C51" s="189"/>
      <c r="D51" s="190"/>
    </row>
    <row r="52" spans="2:11" ht="18.75" customHeight="1" x14ac:dyDescent="0.25">
      <c r="B52" s="32" t="s">
        <v>166</v>
      </c>
      <c r="C52" s="189"/>
      <c r="D52" s="190"/>
      <c r="G52" s="34"/>
    </row>
    <row r="53" spans="2:11" ht="18.75" customHeight="1" x14ac:dyDescent="0.25">
      <c r="B53" s="32" t="s">
        <v>167</v>
      </c>
      <c r="C53" s="189"/>
      <c r="D53" s="190"/>
    </row>
    <row r="54" spans="2:11" ht="18.75" customHeight="1" x14ac:dyDescent="0.25">
      <c r="B54" s="32" t="s">
        <v>164</v>
      </c>
      <c r="C54" s="200">
        <f>SUM(C51:D53)</f>
        <v>0</v>
      </c>
      <c r="D54" s="201"/>
    </row>
    <row r="55" spans="2:11" ht="11.25" customHeight="1" x14ac:dyDescent="0.35">
      <c r="B55" s="32"/>
      <c r="C55" s="205"/>
      <c r="D55" s="205"/>
      <c r="E55" s="19"/>
      <c r="F55" s="19"/>
      <c r="H55" s="26"/>
      <c r="J55" s="26"/>
      <c r="K55" s="27"/>
    </row>
    <row r="56" spans="2:11" ht="15.5" x14ac:dyDescent="0.25">
      <c r="B56" s="22" t="s">
        <v>24</v>
      </c>
      <c r="C56" s="198"/>
      <c r="D56" s="199"/>
    </row>
    <row r="57" spans="2:11" ht="11.25" customHeight="1" x14ac:dyDescent="0.35">
      <c r="B57" s="28"/>
      <c r="C57" s="204"/>
      <c r="D57" s="204"/>
      <c r="E57" s="19"/>
      <c r="F57" s="19"/>
      <c r="H57" s="26"/>
      <c r="J57" s="26"/>
      <c r="K57" s="27"/>
    </row>
    <row r="58" spans="2:11" ht="31" x14ac:dyDescent="0.25">
      <c r="B58" s="35" t="s">
        <v>168</v>
      </c>
      <c r="C58" s="202"/>
      <c r="D58" s="203"/>
    </row>
    <row r="59" spans="2:11" ht="11.25" customHeight="1" x14ac:dyDescent="0.35">
      <c r="B59" s="28"/>
      <c r="C59" s="204"/>
      <c r="D59" s="204"/>
      <c r="E59" s="19"/>
      <c r="F59" s="19"/>
      <c r="H59" s="26"/>
      <c r="J59" s="26"/>
      <c r="K59" s="27"/>
    </row>
    <row r="60" spans="2:11" ht="31" x14ac:dyDescent="0.25">
      <c r="B60" s="35" t="s">
        <v>25</v>
      </c>
      <c r="C60" s="202"/>
      <c r="D60" s="203"/>
    </row>
    <row r="61" spans="2:11" ht="11.25" customHeight="1" x14ac:dyDescent="0.35">
      <c r="B61" s="28"/>
      <c r="C61" s="29"/>
      <c r="E61" s="19"/>
      <c r="F61" s="19"/>
      <c r="H61" s="26"/>
      <c r="J61" s="26"/>
      <c r="K61" s="27"/>
    </row>
    <row r="62" spans="2:11" ht="15" customHeight="1" x14ac:dyDescent="0.25">
      <c r="B62" s="36"/>
      <c r="C62" s="10"/>
    </row>
    <row r="63" spans="2:11" s="14" customFormat="1" ht="60.75" customHeight="1" x14ac:dyDescent="0.3">
      <c r="B63" s="197" t="s">
        <v>69</v>
      </c>
      <c r="C63" s="197"/>
      <c r="D63" s="175" t="s">
        <v>68</v>
      </c>
    </row>
  </sheetData>
  <mergeCells count="55">
    <mergeCell ref="B1:D1"/>
    <mergeCell ref="B24:C24"/>
    <mergeCell ref="B9:C9"/>
    <mergeCell ref="C16:D16"/>
    <mergeCell ref="B10:D10"/>
    <mergeCell ref="B6:D6"/>
    <mergeCell ref="B8:D8"/>
    <mergeCell ref="B23:D23"/>
    <mergeCell ref="C4:D4"/>
    <mergeCell ref="B2:D2"/>
    <mergeCell ref="C12:D12"/>
    <mergeCell ref="C13:D13"/>
    <mergeCell ref="C11:D11"/>
    <mergeCell ref="C14:D14"/>
    <mergeCell ref="C15:D15"/>
    <mergeCell ref="C17:D17"/>
    <mergeCell ref="C18:D18"/>
    <mergeCell ref="C32:D32"/>
    <mergeCell ref="B25:D25"/>
    <mergeCell ref="C29:D29"/>
    <mergeCell ref="C27:D27"/>
    <mergeCell ref="B31:D31"/>
    <mergeCell ref="C22:D22"/>
    <mergeCell ref="C19:D19"/>
    <mergeCell ref="C21:D21"/>
    <mergeCell ref="C28:D28"/>
    <mergeCell ref="C20:D20"/>
    <mergeCell ref="B63:C63"/>
    <mergeCell ref="C56:D56"/>
    <mergeCell ref="C53:D53"/>
    <mergeCell ref="C54:D54"/>
    <mergeCell ref="C51:D51"/>
    <mergeCell ref="C52:D52"/>
    <mergeCell ref="C58:D58"/>
    <mergeCell ref="C60:D60"/>
    <mergeCell ref="C59:D59"/>
    <mergeCell ref="C57:D57"/>
    <mergeCell ref="C55:D55"/>
    <mergeCell ref="B50:D50"/>
    <mergeCell ref="C48:D48"/>
    <mergeCell ref="C47:D47"/>
    <mergeCell ref="C46:D46"/>
    <mergeCell ref="C43:D43"/>
    <mergeCell ref="C49:D49"/>
    <mergeCell ref="C33:D33"/>
    <mergeCell ref="C41:D41"/>
    <mergeCell ref="C44:D44"/>
    <mergeCell ref="C39:D39"/>
    <mergeCell ref="C38:D38"/>
    <mergeCell ref="C34:D34"/>
    <mergeCell ref="C35:D35"/>
    <mergeCell ref="C36:D36"/>
    <mergeCell ref="C37:D37"/>
    <mergeCell ref="C40:D40"/>
    <mergeCell ref="B42:D42"/>
  </mergeCells>
  <phoneticPr fontId="0" type="noConversion"/>
  <conditionalFormatting sqref="C40:D40">
    <cfRule type="cellIs" dxfId="2" priority="2" stopIfTrue="1" operator="equal">
      <formula>0</formula>
    </cfRule>
  </conditionalFormatting>
  <conditionalFormatting sqref="C54:D54">
    <cfRule type="cellIs" dxfId="1" priority="1" operator="equal">
      <formula>0</formula>
    </cfRule>
  </conditionalFormatting>
  <dataValidations xWindow="613" yWindow="413" count="3">
    <dataValidation type="list" allowBlank="1" showInputMessage="1" showErrorMessage="1" prompt="Bitte auswählen!" sqref="C27:D27" xr:uid="{00000000-0002-0000-0000-000000000000}">
      <formula1>$I$25:$I$29</formula1>
    </dataValidation>
    <dataValidation type="list" allowBlank="1" showInputMessage="1" showErrorMessage="1" prompt="Bitte auswählen!" sqref="C29:D29" xr:uid="{00000000-0002-0000-0000-000001000000}">
      <formula1>"2022,2023,2024,2025,2026,2027,2028,2029"</formula1>
    </dataValidation>
    <dataValidation type="list" allowBlank="1" showInputMessage="1" showErrorMessage="1" prompt="Bitte auswählen!" sqref="C19:D21" xr:uid="{00000000-0002-0000-0000-000002000000}">
      <formula1>"Ja,Nein"</formula1>
    </dataValidation>
  </dataValidations>
  <pageMargins left="0.6692913385826772" right="0.35433070866141736" top="0.47" bottom="1.25" header="0.15748031496062992" footer="0.35433070866141736"/>
  <pageSetup paperSize="9" scale="82" fitToHeight="2" orientation="portrait" r:id="rId1"/>
  <headerFooter alignWithMargins="0">
    <oddFooter>&amp;LStädtische Immobilienwirtschaft
65/2-2 QM/LCC
&amp;C
Seite &amp;P von &amp;N  &amp;RDruckdatum:
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52"/>
  <sheetViews>
    <sheetView zoomScale="115" zoomScaleNormal="115" workbookViewId="0">
      <selection activeCell="B16" sqref="B16"/>
    </sheetView>
  </sheetViews>
  <sheetFormatPr baseColWidth="10" defaultRowHeight="12.5" x14ac:dyDescent="0.25"/>
  <cols>
    <col min="1" max="1" width="74.54296875" customWidth="1"/>
    <col min="2" max="2" width="40.7265625" bestFit="1" customWidth="1"/>
    <col min="3" max="3" width="22.453125" customWidth="1"/>
    <col min="4" max="4" width="30.81640625" bestFit="1" customWidth="1"/>
  </cols>
  <sheetData>
    <row r="1" spans="1:3" ht="13" thickBot="1" x14ac:dyDescent="0.3"/>
    <row r="2" spans="1:3" ht="18.5" thickBot="1" x14ac:dyDescent="0.3">
      <c r="A2" s="218" t="s">
        <v>122</v>
      </c>
      <c r="B2" s="219"/>
      <c r="C2" s="220"/>
    </row>
    <row r="3" spans="1:3" ht="15.5" x14ac:dyDescent="0.25">
      <c r="A3" s="102" t="s">
        <v>123</v>
      </c>
      <c r="B3" s="156" t="s">
        <v>124</v>
      </c>
      <c r="C3" s="152" t="s">
        <v>125</v>
      </c>
    </row>
    <row r="4" spans="1:3" ht="15.5" x14ac:dyDescent="0.25">
      <c r="A4" s="68" t="s">
        <v>126</v>
      </c>
      <c r="B4" s="157">
        <v>0</v>
      </c>
      <c r="C4" s="153">
        <v>0</v>
      </c>
    </row>
    <row r="5" spans="1:3" ht="15.5" x14ac:dyDescent="0.25">
      <c r="A5" s="107" t="s">
        <v>127</v>
      </c>
      <c r="B5" s="158">
        <v>0</v>
      </c>
      <c r="C5" s="154">
        <v>0</v>
      </c>
    </row>
    <row r="6" spans="1:3" ht="15.5" x14ac:dyDescent="0.25">
      <c r="A6" s="86" t="s">
        <v>139</v>
      </c>
      <c r="B6" s="158">
        <v>0</v>
      </c>
      <c r="C6" s="154">
        <v>0</v>
      </c>
    </row>
    <row r="7" spans="1:3" ht="16" thickBot="1" x14ac:dyDescent="0.3">
      <c r="A7" s="98" t="s">
        <v>128</v>
      </c>
      <c r="B7" s="159">
        <v>0</v>
      </c>
      <c r="C7" s="155">
        <v>0</v>
      </c>
    </row>
    <row r="8" spans="1:3" ht="16" thickBot="1" x14ac:dyDescent="0.3">
      <c r="A8" s="167"/>
      <c r="B8" s="168"/>
      <c r="C8" s="111"/>
    </row>
    <row r="9" spans="1:3" ht="15.5" x14ac:dyDescent="0.25">
      <c r="A9" s="150" t="s">
        <v>137</v>
      </c>
      <c r="B9" s="151" t="s">
        <v>131</v>
      </c>
      <c r="C9" s="111"/>
    </row>
    <row r="10" spans="1:3" ht="15.5" x14ac:dyDescent="0.25">
      <c r="A10" s="161" t="s">
        <v>175</v>
      </c>
      <c r="B10" s="162"/>
      <c r="C10" s="111"/>
    </row>
    <row r="11" spans="1:3" ht="15.5" x14ac:dyDescent="0.25">
      <c r="A11" s="68" t="s">
        <v>126</v>
      </c>
      <c r="B11" s="160">
        <v>0</v>
      </c>
      <c r="C11" s="111"/>
    </row>
    <row r="12" spans="1:3" ht="15.5" x14ac:dyDescent="0.25">
      <c r="A12" s="107" t="s">
        <v>127</v>
      </c>
      <c r="B12" s="108">
        <v>0</v>
      </c>
      <c r="C12" s="111"/>
    </row>
    <row r="13" spans="1:3" ht="15.5" x14ac:dyDescent="0.25">
      <c r="A13" s="86" t="s">
        <v>139</v>
      </c>
      <c r="B13" s="108">
        <v>0</v>
      </c>
      <c r="C13" s="111"/>
    </row>
    <row r="14" spans="1:3" ht="16" thickBot="1" x14ac:dyDescent="0.3">
      <c r="A14" s="98" t="s">
        <v>128</v>
      </c>
      <c r="B14" s="169">
        <v>0</v>
      </c>
      <c r="C14" s="111"/>
    </row>
    <row r="15" spans="1:3" ht="16" thickBot="1" x14ac:dyDescent="0.3">
      <c r="A15" s="167" t="s">
        <v>146</v>
      </c>
      <c r="B15" s="173" t="s">
        <v>140</v>
      </c>
      <c r="C15" s="111"/>
    </row>
    <row r="16" spans="1:3" ht="15.5" x14ac:dyDescent="0.25">
      <c r="A16" s="184" t="s">
        <v>176</v>
      </c>
      <c r="B16" s="182">
        <v>0</v>
      </c>
      <c r="C16" s="111"/>
    </row>
    <row r="17" spans="1:3" ht="15.5" x14ac:dyDescent="0.25">
      <c r="A17" s="86" t="s">
        <v>177</v>
      </c>
      <c r="B17" s="183">
        <v>0</v>
      </c>
      <c r="C17" s="111"/>
    </row>
    <row r="18" spans="1:3" ht="15.5" x14ac:dyDescent="0.25">
      <c r="A18" s="86" t="s">
        <v>178</v>
      </c>
      <c r="B18" s="183">
        <v>0</v>
      </c>
      <c r="C18" s="111"/>
    </row>
    <row r="19" spans="1:3" ht="15.5" x14ac:dyDescent="0.35">
      <c r="A19" s="185">
        <v>10</v>
      </c>
      <c r="B19" s="183">
        <v>0</v>
      </c>
      <c r="C19" s="111"/>
    </row>
    <row r="20" spans="1:3" ht="16" thickBot="1" x14ac:dyDescent="0.4">
      <c r="A20" s="181">
        <v>10</v>
      </c>
      <c r="B20" s="183">
        <v>0</v>
      </c>
      <c r="C20" s="111"/>
    </row>
    <row r="21" spans="1:3" ht="15.5" x14ac:dyDescent="0.35">
      <c r="A21" s="97" t="s">
        <v>132</v>
      </c>
      <c r="B21" s="112">
        <v>0.04</v>
      </c>
      <c r="C21" s="21"/>
    </row>
    <row r="22" spans="1:3" ht="15.5" x14ac:dyDescent="0.25">
      <c r="A22" s="86" t="s">
        <v>133</v>
      </c>
      <c r="B22" s="81">
        <v>0.03</v>
      </c>
      <c r="C22" s="49"/>
    </row>
    <row r="23" spans="1:3" ht="15.5" x14ac:dyDescent="0.25">
      <c r="A23" s="68" t="s">
        <v>134</v>
      </c>
      <c r="B23" s="114">
        <v>0</v>
      </c>
      <c r="C23" s="49"/>
    </row>
    <row r="24" spans="1:3" ht="15.5" x14ac:dyDescent="0.25">
      <c r="A24" s="68" t="s">
        <v>135</v>
      </c>
      <c r="B24" s="114">
        <v>0</v>
      </c>
      <c r="C24" s="49"/>
    </row>
    <row r="25" spans="1:3" ht="16" thickBot="1" x14ac:dyDescent="0.3">
      <c r="A25" s="74" t="s">
        <v>136</v>
      </c>
      <c r="B25" s="115">
        <v>0</v>
      </c>
      <c r="C25" s="49"/>
    </row>
    <row r="26" spans="1:3" ht="16" hidden="1" thickBot="1" x14ac:dyDescent="0.3">
      <c r="A26" s="221"/>
      <c r="B26" s="221"/>
      <c r="C26" s="49"/>
    </row>
    <row r="27" spans="1:3" ht="15.5" hidden="1" x14ac:dyDescent="0.25">
      <c r="A27" s="150" t="s">
        <v>137</v>
      </c>
      <c r="B27" s="151" t="s">
        <v>131</v>
      </c>
      <c r="C27" s="49"/>
    </row>
    <row r="28" spans="1:3" ht="15.5" hidden="1" x14ac:dyDescent="0.25">
      <c r="A28" s="161" t="s">
        <v>138</v>
      </c>
      <c r="B28" s="162"/>
      <c r="C28" s="49"/>
    </row>
    <row r="29" spans="1:3" ht="15.5" hidden="1" x14ac:dyDescent="0.25">
      <c r="A29" s="68" t="s">
        <v>126</v>
      </c>
      <c r="B29" s="149">
        <v>0</v>
      </c>
    </row>
    <row r="30" spans="1:3" ht="15.5" hidden="1" x14ac:dyDescent="0.25">
      <c r="A30" s="107" t="s">
        <v>127</v>
      </c>
      <c r="B30" s="108">
        <v>0</v>
      </c>
    </row>
    <row r="31" spans="1:3" ht="15.5" hidden="1" x14ac:dyDescent="0.25">
      <c r="A31" s="86" t="s">
        <v>139</v>
      </c>
      <c r="B31" s="108">
        <v>0</v>
      </c>
    </row>
    <row r="32" spans="1:3" ht="16" hidden="1" thickBot="1" x14ac:dyDescent="0.3">
      <c r="A32" s="170" t="s">
        <v>128</v>
      </c>
      <c r="B32" s="171">
        <v>0</v>
      </c>
    </row>
    <row r="33" spans="1:3" ht="16" hidden="1" thickBot="1" x14ac:dyDescent="0.3">
      <c r="A33" s="172" t="s">
        <v>146</v>
      </c>
      <c r="B33" s="174" t="s">
        <v>140</v>
      </c>
      <c r="C33" s="111"/>
    </row>
    <row r="34" spans="1:3" ht="15.5" hidden="1" x14ac:dyDescent="0.25">
      <c r="A34" s="97" t="s">
        <v>132</v>
      </c>
      <c r="B34" s="112">
        <v>0.04</v>
      </c>
    </row>
    <row r="35" spans="1:3" ht="15.5" hidden="1" x14ac:dyDescent="0.25">
      <c r="A35" s="86" t="s">
        <v>133</v>
      </c>
      <c r="B35" s="81">
        <v>0.03</v>
      </c>
    </row>
    <row r="36" spans="1:3" ht="15.5" hidden="1" x14ac:dyDescent="0.25">
      <c r="A36" s="68" t="s">
        <v>134</v>
      </c>
      <c r="B36" s="114">
        <v>0</v>
      </c>
    </row>
    <row r="37" spans="1:3" ht="15.5" hidden="1" x14ac:dyDescent="0.25">
      <c r="A37" s="68" t="s">
        <v>135</v>
      </c>
      <c r="B37" s="114">
        <v>0</v>
      </c>
    </row>
    <row r="38" spans="1:3" ht="16" hidden="1" thickBot="1" x14ac:dyDescent="0.3">
      <c r="A38" s="74" t="s">
        <v>136</v>
      </c>
      <c r="B38" s="115">
        <v>0</v>
      </c>
    </row>
    <row r="39" spans="1:3" ht="16" hidden="1" thickBot="1" x14ac:dyDescent="0.3">
      <c r="A39" s="221"/>
      <c r="B39" s="221"/>
    </row>
    <row r="40" spans="1:3" ht="15.5" hidden="1" x14ac:dyDescent="0.25">
      <c r="A40" s="150" t="s">
        <v>137</v>
      </c>
      <c r="B40" s="151" t="s">
        <v>131</v>
      </c>
    </row>
    <row r="41" spans="1:3" ht="15.5" hidden="1" x14ac:dyDescent="0.25">
      <c r="A41" s="161" t="s">
        <v>138</v>
      </c>
      <c r="B41" s="162"/>
    </row>
    <row r="42" spans="1:3" ht="15.5" hidden="1" x14ac:dyDescent="0.25">
      <c r="A42" s="68" t="s">
        <v>126</v>
      </c>
      <c r="B42" s="149">
        <v>0</v>
      </c>
    </row>
    <row r="43" spans="1:3" ht="15.5" hidden="1" x14ac:dyDescent="0.25">
      <c r="A43" s="107" t="s">
        <v>127</v>
      </c>
      <c r="B43" s="108">
        <v>0</v>
      </c>
    </row>
    <row r="44" spans="1:3" ht="15.5" hidden="1" x14ac:dyDescent="0.25">
      <c r="A44" s="86" t="s">
        <v>139</v>
      </c>
      <c r="B44" s="108">
        <v>0</v>
      </c>
    </row>
    <row r="45" spans="1:3" ht="16" hidden="1" thickBot="1" x14ac:dyDescent="0.3">
      <c r="A45" s="86" t="s">
        <v>128</v>
      </c>
      <c r="B45" s="108">
        <v>0</v>
      </c>
    </row>
    <row r="46" spans="1:3" ht="16" hidden="1" thickBot="1" x14ac:dyDescent="0.3">
      <c r="A46" s="172" t="s">
        <v>146</v>
      </c>
      <c r="B46" s="174" t="s">
        <v>140</v>
      </c>
      <c r="C46" s="111"/>
    </row>
    <row r="47" spans="1:3" ht="15.5" hidden="1" x14ac:dyDescent="0.25">
      <c r="A47" s="97" t="s">
        <v>132</v>
      </c>
      <c r="B47" s="112">
        <v>0.04</v>
      </c>
    </row>
    <row r="48" spans="1:3" ht="15.5" hidden="1" x14ac:dyDescent="0.25">
      <c r="A48" s="86" t="s">
        <v>133</v>
      </c>
      <c r="B48" s="81">
        <v>0.03</v>
      </c>
    </row>
    <row r="49" spans="1:2" ht="15.5" hidden="1" x14ac:dyDescent="0.25">
      <c r="A49" s="68" t="s">
        <v>134</v>
      </c>
      <c r="B49" s="114">
        <v>0</v>
      </c>
    </row>
    <row r="50" spans="1:2" ht="15.5" hidden="1" x14ac:dyDescent="0.25">
      <c r="A50" s="68" t="s">
        <v>135</v>
      </c>
      <c r="B50" s="114">
        <v>0</v>
      </c>
    </row>
    <row r="51" spans="1:2" ht="16" hidden="1" thickBot="1" x14ac:dyDescent="0.3">
      <c r="A51" s="74" t="s">
        <v>136</v>
      </c>
      <c r="B51" s="115">
        <v>0</v>
      </c>
    </row>
    <row r="52" spans="1:2" hidden="1" x14ac:dyDescent="0.25"/>
  </sheetData>
  <mergeCells count="3">
    <mergeCell ref="A2:C2"/>
    <mergeCell ref="A26:B26"/>
    <mergeCell ref="A39:B39"/>
  </mergeCells>
  <dataValidations count="3">
    <dataValidation type="list" allowBlank="1" showInputMessage="1" showErrorMessage="1" sqref="A10 A28 A41" xr:uid="{00000000-0002-0000-0200-000000000000}">
      <formula1>"Bitte auswählen!,Variante 1, Variante 2,Variante 3,Variante 4, Variante 5,Variante 6"</formula1>
    </dataValidation>
    <dataValidation type="list" allowBlank="1" showInputMessage="1" showErrorMessage="1" sqref="B46 B33 B15" xr:uid="{00000000-0002-0000-0200-000001000000}">
      <formula1>"Bitte auswählen,Ja,Nein"</formula1>
    </dataValidation>
    <dataValidation type="list" allowBlank="1" showInputMessage="1" showErrorMessage="1" prompt="Bitte auswählen!" sqref="B10 B28 B41" xr:uid="{00000000-0002-0000-0200-000002000000}">
      <formula1>"GEG,GEG -30%,Passivhaus,Sanierung GEG, Sanierung GEG -30%,Sanierung Passivhauskomponenten"</formula1>
    </dataValidation>
  </dataValidations>
  <pageMargins left="0.7" right="0.7" top="0.78740157499999996" bottom="0.78740157499999996" header="0.3" footer="0.3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H73"/>
  <sheetViews>
    <sheetView zoomScale="70" zoomScaleNormal="70" zoomScaleSheetLayoutView="40" workbookViewId="0">
      <selection activeCell="C28" sqref="C28"/>
    </sheetView>
  </sheetViews>
  <sheetFormatPr baseColWidth="10" defaultColWidth="11.453125" defaultRowHeight="15.5" x14ac:dyDescent="0.35"/>
  <cols>
    <col min="1" max="1" width="2.81640625" style="117" customWidth="1"/>
    <col min="2" max="2" width="74.54296875" style="117" customWidth="1"/>
    <col min="3" max="3" width="40.7265625" style="117" bestFit="1" customWidth="1"/>
    <col min="4" max="4" width="22.453125" style="117" customWidth="1"/>
    <col min="5" max="6" width="17.26953125" style="117" customWidth="1"/>
    <col min="7" max="16384" width="11.453125" style="117"/>
  </cols>
  <sheetData>
    <row r="1" spans="2:8" ht="33.75" customHeight="1" thickBot="1" x14ac:dyDescent="0.4">
      <c r="B1" s="148" t="s">
        <v>87</v>
      </c>
      <c r="C1" s="147"/>
    </row>
    <row r="2" spans="2:8" ht="16" thickBot="1" x14ac:dyDescent="0.4"/>
    <row r="3" spans="2:8" ht="18" customHeight="1" x14ac:dyDescent="0.35">
      <c r="B3" s="146" t="s">
        <v>88</v>
      </c>
      <c r="C3" s="142"/>
      <c r="D3" s="118"/>
      <c r="E3" s="118"/>
      <c r="F3" s="118"/>
      <c r="G3" s="118"/>
      <c r="H3" s="118"/>
    </row>
    <row r="4" spans="2:8" ht="18" customHeight="1" x14ac:dyDescent="0.35">
      <c r="B4" s="145" t="s">
        <v>89</v>
      </c>
      <c r="C4" s="123"/>
      <c r="D4" s="118"/>
      <c r="E4" s="118"/>
      <c r="F4" s="118"/>
      <c r="G4" s="118"/>
      <c r="H4" s="118"/>
    </row>
    <row r="5" spans="2:8" ht="18" customHeight="1" x14ac:dyDescent="0.35">
      <c r="B5" s="145" t="s">
        <v>1</v>
      </c>
      <c r="C5" s="123"/>
      <c r="D5" s="118"/>
      <c r="E5" s="118"/>
      <c r="F5" s="118"/>
      <c r="G5" s="118"/>
      <c r="H5" s="118"/>
    </row>
    <row r="6" spans="2:8" ht="18" customHeight="1" thickBot="1" x14ac:dyDescent="0.4">
      <c r="B6" s="144" t="s">
        <v>5</v>
      </c>
      <c r="C6" s="164"/>
      <c r="D6" s="118"/>
      <c r="E6" s="118"/>
      <c r="F6" s="118"/>
      <c r="G6" s="118"/>
      <c r="H6" s="118"/>
    </row>
    <row r="7" spans="2:8" ht="18" customHeight="1" thickBot="1" x14ac:dyDescent="0.4">
      <c r="B7" s="118"/>
      <c r="C7" s="118"/>
      <c r="D7" s="118"/>
      <c r="E7" s="118"/>
      <c r="F7" s="118"/>
      <c r="G7" s="118"/>
      <c r="H7" s="118"/>
    </row>
    <row r="8" spans="2:8" ht="30" customHeight="1" thickBot="1" x14ac:dyDescent="0.4">
      <c r="B8" s="222" t="s">
        <v>90</v>
      </c>
      <c r="C8" s="223"/>
      <c r="D8" s="118"/>
      <c r="E8" s="118"/>
      <c r="F8" s="118"/>
      <c r="G8" s="118"/>
      <c r="H8" s="118"/>
    </row>
    <row r="9" spans="2:8" ht="18" customHeight="1" x14ac:dyDescent="0.35">
      <c r="B9" s="143" t="s">
        <v>91</v>
      </c>
      <c r="C9" s="142"/>
      <c r="D9" s="118"/>
      <c r="E9" s="118"/>
      <c r="F9" s="118"/>
      <c r="G9" s="118"/>
      <c r="H9" s="118"/>
    </row>
    <row r="10" spans="2:8" ht="18" customHeight="1" x14ac:dyDescent="0.35">
      <c r="B10" s="123" t="s">
        <v>92</v>
      </c>
      <c r="C10" s="140">
        <v>0</v>
      </c>
      <c r="D10" s="118"/>
      <c r="E10" s="118"/>
      <c r="F10" s="118"/>
      <c r="G10" s="118"/>
      <c r="H10" s="118"/>
    </row>
    <row r="11" spans="2:8" ht="18" customHeight="1" x14ac:dyDescent="0.35">
      <c r="B11" s="123" t="s">
        <v>148</v>
      </c>
      <c r="C11" s="140">
        <v>0</v>
      </c>
      <c r="D11" s="224" t="s">
        <v>149</v>
      </c>
      <c r="E11" s="225"/>
      <c r="F11" s="225"/>
      <c r="G11" s="225"/>
      <c r="H11" s="225"/>
    </row>
    <row r="12" spans="2:8" ht="18" customHeight="1" x14ac:dyDescent="0.35">
      <c r="B12" s="123" t="s">
        <v>95</v>
      </c>
      <c r="C12" s="140">
        <v>0</v>
      </c>
      <c r="D12" s="137"/>
      <c r="E12" s="137"/>
      <c r="F12" s="137"/>
      <c r="G12" s="137"/>
      <c r="H12" s="137"/>
    </row>
    <row r="13" spans="2:8" ht="18" customHeight="1" x14ac:dyDescent="0.35">
      <c r="B13" s="141" t="s">
        <v>96</v>
      </c>
      <c r="C13" s="140">
        <v>0</v>
      </c>
      <c r="D13" s="137"/>
      <c r="E13" s="137"/>
      <c r="F13" s="137"/>
      <c r="G13" s="137"/>
      <c r="H13" s="137"/>
    </row>
    <row r="14" spans="2:8" ht="18" customHeight="1" x14ac:dyDescent="0.35">
      <c r="B14" s="123" t="s">
        <v>97</v>
      </c>
      <c r="C14" s="140">
        <v>0</v>
      </c>
      <c r="D14" s="137"/>
      <c r="E14" s="137"/>
      <c r="F14" s="137"/>
      <c r="G14" s="137"/>
      <c r="H14" s="137"/>
    </row>
    <row r="15" spans="2:8" ht="18" customHeight="1" thickBot="1" x14ac:dyDescent="0.4">
      <c r="B15" s="122" t="s">
        <v>98</v>
      </c>
      <c r="C15" s="139">
        <f>SUM(C12:C14)</f>
        <v>0</v>
      </c>
      <c r="D15" s="137"/>
      <c r="E15" s="137"/>
      <c r="F15" s="137"/>
      <c r="G15" s="137"/>
      <c r="H15" s="137"/>
    </row>
    <row r="16" spans="2:8" ht="18" customHeight="1" thickBot="1" x14ac:dyDescent="0.4">
      <c r="B16" s="118"/>
      <c r="C16" s="138"/>
      <c r="D16" s="137"/>
      <c r="E16" s="137"/>
      <c r="F16" s="137"/>
      <c r="G16" s="137"/>
      <c r="H16" s="137"/>
    </row>
    <row r="17" spans="2:8" ht="32.25" customHeight="1" thickBot="1" x14ac:dyDescent="0.4">
      <c r="B17" s="226" t="s">
        <v>99</v>
      </c>
      <c r="C17" s="227"/>
      <c r="D17" s="118"/>
      <c r="E17" s="118"/>
      <c r="F17" s="118"/>
      <c r="G17" s="118"/>
      <c r="H17" s="118"/>
    </row>
    <row r="18" spans="2:8" x14ac:dyDescent="0.35">
      <c r="B18" s="136" t="s">
        <v>100</v>
      </c>
      <c r="C18" s="163" t="s">
        <v>140</v>
      </c>
      <c r="D18" s="118"/>
      <c r="E18" s="118"/>
      <c r="F18" s="118"/>
      <c r="G18" s="118"/>
      <c r="H18" s="118"/>
    </row>
    <row r="19" spans="2:8" ht="18" customHeight="1" x14ac:dyDescent="0.35">
      <c r="B19" s="123" t="s">
        <v>101</v>
      </c>
      <c r="C19" s="79">
        <v>2.8299999999999999E-2</v>
      </c>
      <c r="D19" s="118"/>
      <c r="E19" s="118"/>
      <c r="F19" s="118"/>
      <c r="G19" s="118"/>
      <c r="H19" s="118"/>
    </row>
    <row r="20" spans="2:8" ht="18" customHeight="1" x14ac:dyDescent="0.35">
      <c r="B20" s="135" t="s">
        <v>102</v>
      </c>
      <c r="C20" s="81">
        <v>0.02</v>
      </c>
      <c r="D20" s="118"/>
      <c r="E20" s="118"/>
      <c r="F20" s="118"/>
      <c r="G20" s="118"/>
      <c r="H20" s="118"/>
    </row>
    <row r="21" spans="2:8" ht="18" customHeight="1" x14ac:dyDescent="0.35">
      <c r="B21" s="134" t="s">
        <v>103</v>
      </c>
      <c r="C21" s="81">
        <v>1.46E-2</v>
      </c>
      <c r="D21" s="118"/>
      <c r="E21" s="118"/>
      <c r="F21" s="118"/>
      <c r="G21" s="118"/>
      <c r="H21" s="118"/>
    </row>
    <row r="22" spans="2:8" ht="18" customHeight="1" x14ac:dyDescent="0.35">
      <c r="B22" s="133" t="s">
        <v>150</v>
      </c>
      <c r="C22" s="84">
        <v>4.4400000000000004</v>
      </c>
      <c r="D22" s="118"/>
      <c r="E22" s="118"/>
      <c r="F22" s="118"/>
      <c r="G22" s="118"/>
      <c r="H22" s="118"/>
    </row>
    <row r="23" spans="2:8" ht="18" customHeight="1" x14ac:dyDescent="0.35">
      <c r="B23" s="123" t="s">
        <v>151</v>
      </c>
      <c r="C23" s="85">
        <v>0.34</v>
      </c>
      <c r="D23" s="118"/>
      <c r="E23" s="118"/>
      <c r="F23" s="118"/>
      <c r="G23" s="118"/>
      <c r="H23" s="118"/>
    </row>
    <row r="24" spans="2:8" ht="18" customHeight="1" x14ac:dyDescent="0.35">
      <c r="B24" s="124" t="s">
        <v>106</v>
      </c>
      <c r="C24" s="87">
        <v>0.28000000000000003</v>
      </c>
      <c r="D24" s="118"/>
      <c r="E24" s="118"/>
      <c r="F24" s="118"/>
      <c r="G24" s="118"/>
      <c r="H24" s="118"/>
    </row>
    <row r="25" spans="2:8" ht="18" customHeight="1" x14ac:dyDescent="0.35">
      <c r="B25" s="123" t="s">
        <v>107</v>
      </c>
      <c r="C25" s="87">
        <f>'[1]Eingabe 65_2'!D113</f>
        <v>0</v>
      </c>
      <c r="D25" s="118"/>
      <c r="E25" s="118"/>
      <c r="F25" s="118"/>
      <c r="G25" s="118"/>
      <c r="H25" s="118"/>
    </row>
    <row r="26" spans="2:8" ht="18" customHeight="1" x14ac:dyDescent="0.35">
      <c r="B26" s="123" t="s">
        <v>108</v>
      </c>
      <c r="C26" s="85">
        <v>22.48</v>
      </c>
      <c r="D26" s="118"/>
      <c r="E26" s="118"/>
      <c r="F26" s="118"/>
      <c r="G26" s="118"/>
      <c r="H26" s="118"/>
    </row>
    <row r="27" spans="2:8" ht="18" customHeight="1" x14ac:dyDescent="0.35">
      <c r="B27" s="123" t="s">
        <v>109</v>
      </c>
      <c r="C27" s="85">
        <v>0.24</v>
      </c>
      <c r="D27" s="118"/>
      <c r="E27" s="118"/>
      <c r="F27" s="118"/>
      <c r="G27" s="118"/>
      <c r="H27" s="118"/>
    </row>
    <row r="28" spans="2:8" ht="18" customHeight="1" x14ac:dyDescent="0.35">
      <c r="B28" s="123" t="s">
        <v>110</v>
      </c>
      <c r="C28" s="85">
        <v>1.95</v>
      </c>
      <c r="D28" s="118"/>
      <c r="E28" s="118"/>
      <c r="F28" s="118"/>
      <c r="G28" s="118"/>
      <c r="H28" s="118"/>
    </row>
    <row r="29" spans="2:8" ht="18" customHeight="1" x14ac:dyDescent="0.35">
      <c r="B29" s="123" t="s">
        <v>145</v>
      </c>
      <c r="C29" s="166">
        <v>0</v>
      </c>
      <c r="D29" s="118"/>
      <c r="E29" s="118"/>
      <c r="F29" s="118"/>
      <c r="G29" s="118"/>
      <c r="H29" s="118"/>
    </row>
    <row r="30" spans="2:8" ht="18" customHeight="1" x14ac:dyDescent="0.35">
      <c r="B30" s="123" t="s">
        <v>111</v>
      </c>
      <c r="C30" s="132">
        <v>0</v>
      </c>
      <c r="D30" s="118"/>
      <c r="E30" s="118"/>
      <c r="F30" s="118"/>
      <c r="G30" s="118"/>
      <c r="H30" s="118"/>
    </row>
    <row r="31" spans="2:8" ht="18" customHeight="1" x14ac:dyDescent="0.35">
      <c r="B31" s="123" t="s">
        <v>112</v>
      </c>
      <c r="C31" s="85">
        <v>0</v>
      </c>
      <c r="D31" s="118"/>
      <c r="E31" s="118"/>
      <c r="F31" s="118"/>
      <c r="G31" s="118"/>
      <c r="H31" s="118"/>
    </row>
    <row r="32" spans="2:8" ht="18" customHeight="1" x14ac:dyDescent="0.35">
      <c r="B32" s="123" t="s">
        <v>113</v>
      </c>
      <c r="C32" s="89">
        <f>C30*C31</f>
        <v>0</v>
      </c>
      <c r="D32" s="118"/>
      <c r="E32" s="118"/>
      <c r="F32" s="118"/>
      <c r="G32" s="118"/>
      <c r="H32" s="118"/>
    </row>
    <row r="33" spans="2:8" ht="18" customHeight="1" x14ac:dyDescent="0.35">
      <c r="B33" s="123" t="s">
        <v>153</v>
      </c>
      <c r="C33" s="85">
        <v>9.24</v>
      </c>
      <c r="D33" s="118"/>
      <c r="E33" s="118"/>
      <c r="F33" s="118"/>
      <c r="G33" s="118"/>
      <c r="H33" s="118"/>
    </row>
    <row r="34" spans="2:8" ht="18" customHeight="1" x14ac:dyDescent="0.35">
      <c r="B34" s="124" t="s">
        <v>115</v>
      </c>
      <c r="C34" s="90">
        <v>0</v>
      </c>
      <c r="D34" s="118"/>
      <c r="E34" s="118"/>
      <c r="F34" s="118"/>
      <c r="G34" s="118"/>
      <c r="H34" s="118"/>
    </row>
    <row r="35" spans="2:8" ht="18" customHeight="1" x14ac:dyDescent="0.35">
      <c r="B35" s="124" t="s">
        <v>116</v>
      </c>
      <c r="C35" s="90">
        <v>0</v>
      </c>
      <c r="D35" s="118"/>
      <c r="E35" s="118"/>
      <c r="F35" s="118"/>
      <c r="G35" s="118"/>
      <c r="H35" s="118"/>
    </row>
    <row r="36" spans="2:8" ht="18" customHeight="1" x14ac:dyDescent="0.35">
      <c r="B36" s="131" t="s">
        <v>143</v>
      </c>
      <c r="C36" s="90">
        <v>0</v>
      </c>
      <c r="D36" s="118"/>
      <c r="E36" s="118"/>
      <c r="F36" s="118"/>
      <c r="G36" s="118"/>
      <c r="H36" s="118"/>
    </row>
    <row r="37" spans="2:8" ht="18" customHeight="1" x14ac:dyDescent="0.35">
      <c r="B37" s="131" t="s">
        <v>54</v>
      </c>
      <c r="C37" s="92">
        <v>0</v>
      </c>
      <c r="D37" s="118"/>
      <c r="E37" s="118"/>
      <c r="F37" s="118"/>
      <c r="G37" s="118"/>
      <c r="H37" s="118"/>
    </row>
    <row r="38" spans="2:8" ht="18" customHeight="1" x14ac:dyDescent="0.35">
      <c r="B38" s="124" t="s">
        <v>56</v>
      </c>
      <c r="C38" s="90">
        <v>0</v>
      </c>
      <c r="D38" s="118"/>
      <c r="E38" s="118"/>
      <c r="F38" s="118"/>
      <c r="G38" s="118"/>
      <c r="H38" s="118"/>
    </row>
    <row r="39" spans="2:8" ht="18" customHeight="1" x14ac:dyDescent="0.35">
      <c r="B39" s="124" t="s">
        <v>57</v>
      </c>
      <c r="C39" s="90">
        <v>0</v>
      </c>
      <c r="D39" s="118"/>
      <c r="E39" s="118"/>
      <c r="F39" s="118"/>
      <c r="G39" s="118"/>
      <c r="H39" s="118"/>
    </row>
    <row r="40" spans="2:8" ht="18" customHeight="1" x14ac:dyDescent="0.35">
      <c r="B40" s="124" t="s">
        <v>58</v>
      </c>
      <c r="C40" s="90">
        <v>0</v>
      </c>
      <c r="D40" s="118"/>
      <c r="E40" s="118"/>
      <c r="F40" s="118"/>
      <c r="G40" s="118"/>
      <c r="H40" s="118"/>
    </row>
    <row r="41" spans="2:8" ht="18" customHeight="1" x14ac:dyDescent="0.35">
      <c r="B41" s="131" t="s">
        <v>59</v>
      </c>
      <c r="C41" s="90">
        <v>0</v>
      </c>
      <c r="D41" s="118"/>
      <c r="E41" s="118"/>
      <c r="F41" s="118"/>
      <c r="G41" s="118"/>
      <c r="H41" s="118"/>
    </row>
    <row r="42" spans="2:8" ht="18" customHeight="1" x14ac:dyDescent="0.35">
      <c r="B42" s="131" t="s">
        <v>60</v>
      </c>
      <c r="C42" s="90">
        <v>0</v>
      </c>
      <c r="D42" s="118"/>
      <c r="E42" s="118"/>
      <c r="F42" s="118"/>
      <c r="G42" s="118"/>
      <c r="H42" s="118"/>
    </row>
    <row r="43" spans="2:8" ht="18" customHeight="1" x14ac:dyDescent="0.35">
      <c r="B43" s="131" t="s">
        <v>117</v>
      </c>
      <c r="C43" s="90">
        <v>0</v>
      </c>
      <c r="D43" s="118"/>
      <c r="E43" s="118"/>
      <c r="F43" s="118"/>
      <c r="G43" s="118"/>
      <c r="H43" s="118"/>
    </row>
    <row r="44" spans="2:8" ht="18" customHeight="1" x14ac:dyDescent="0.35">
      <c r="B44" s="124" t="s">
        <v>40</v>
      </c>
      <c r="C44" s="90">
        <v>0</v>
      </c>
      <c r="D44" s="118"/>
      <c r="E44" s="118"/>
      <c r="F44" s="118"/>
      <c r="G44" s="118"/>
      <c r="H44" s="118"/>
    </row>
    <row r="45" spans="2:8" ht="18" customHeight="1" x14ac:dyDescent="0.35">
      <c r="B45" s="124" t="s">
        <v>41</v>
      </c>
      <c r="C45" s="90">
        <v>0</v>
      </c>
      <c r="D45" s="118"/>
      <c r="E45" s="118"/>
      <c r="F45" s="118"/>
      <c r="G45" s="118"/>
      <c r="H45" s="118"/>
    </row>
    <row r="46" spans="2:8" ht="18" customHeight="1" x14ac:dyDescent="0.35">
      <c r="B46" s="131" t="s">
        <v>42</v>
      </c>
      <c r="C46" s="90">
        <v>0</v>
      </c>
      <c r="D46" s="118"/>
      <c r="E46" s="118"/>
      <c r="F46" s="118"/>
      <c r="G46" s="118"/>
      <c r="H46" s="118"/>
    </row>
    <row r="47" spans="2:8" ht="18" customHeight="1" thickBot="1" x14ac:dyDescent="0.4">
      <c r="B47" s="130"/>
      <c r="C47" s="129"/>
      <c r="D47" s="118"/>
      <c r="E47" s="118"/>
      <c r="F47" s="118"/>
      <c r="G47" s="118"/>
      <c r="H47" s="118"/>
    </row>
    <row r="48" spans="2:8" ht="30" customHeight="1" thickBot="1" x14ac:dyDescent="0.4">
      <c r="B48" s="228" t="s">
        <v>118</v>
      </c>
      <c r="C48" s="229"/>
      <c r="D48" s="118"/>
      <c r="E48" s="118"/>
      <c r="F48" s="118"/>
      <c r="G48" s="118"/>
      <c r="H48" s="118"/>
    </row>
    <row r="49" spans="2:8" ht="18" customHeight="1" x14ac:dyDescent="0.35">
      <c r="B49" s="128"/>
      <c r="C49" s="96"/>
      <c r="D49" s="118"/>
      <c r="E49" s="118"/>
      <c r="F49" s="118"/>
      <c r="G49" s="118"/>
      <c r="H49" s="118"/>
    </row>
    <row r="50" spans="2:8" ht="30" customHeight="1" x14ac:dyDescent="0.35">
      <c r="B50" s="126"/>
      <c r="C50" s="126"/>
      <c r="D50" s="118"/>
      <c r="E50" s="118"/>
      <c r="F50" s="118"/>
      <c r="G50" s="118"/>
      <c r="H50" s="118"/>
    </row>
    <row r="51" spans="2:8" ht="18" customHeight="1" x14ac:dyDescent="0.35">
      <c r="D51" s="118"/>
      <c r="E51" s="118"/>
      <c r="F51" s="118"/>
      <c r="G51" s="118"/>
      <c r="H51" s="118"/>
    </row>
    <row r="52" spans="2:8" x14ac:dyDescent="0.35">
      <c r="D52" s="118"/>
      <c r="E52" s="118"/>
      <c r="F52" s="118"/>
      <c r="G52" s="118"/>
      <c r="H52" s="118"/>
    </row>
    <row r="53" spans="2:8" x14ac:dyDescent="0.35">
      <c r="D53" s="230"/>
      <c r="E53" s="230"/>
      <c r="F53" s="230"/>
      <c r="G53" s="118"/>
      <c r="H53" s="118"/>
    </row>
    <row r="54" spans="2:8" s="120" customFormat="1" ht="18" customHeight="1" x14ac:dyDescent="0.35">
      <c r="B54" s="117"/>
      <c r="C54" s="117"/>
      <c r="D54" s="118"/>
      <c r="E54" s="118"/>
      <c r="F54" s="118"/>
      <c r="G54" s="121"/>
      <c r="H54" s="121"/>
    </row>
    <row r="55" spans="2:8" s="120" customFormat="1" ht="18" customHeight="1" x14ac:dyDescent="0.35">
      <c r="B55" s="117"/>
      <c r="C55" s="117"/>
      <c r="D55" s="118"/>
      <c r="E55" s="118"/>
      <c r="F55" s="118"/>
      <c r="G55" s="121"/>
      <c r="H55" s="121"/>
    </row>
    <row r="56" spans="2:8" ht="18" customHeight="1" x14ac:dyDescent="0.35">
      <c r="D56" s="118"/>
      <c r="E56" s="118"/>
      <c r="F56" s="118"/>
      <c r="G56" s="118"/>
      <c r="H56" s="118"/>
    </row>
    <row r="57" spans="2:8" ht="18" customHeight="1" x14ac:dyDescent="0.35">
      <c r="D57" s="118"/>
      <c r="E57" s="118"/>
      <c r="F57" s="118"/>
      <c r="G57" s="118"/>
      <c r="H57" s="118"/>
    </row>
    <row r="58" spans="2:8" ht="18" customHeight="1" x14ac:dyDescent="0.35">
      <c r="D58" s="118"/>
      <c r="E58" s="118"/>
      <c r="F58" s="118"/>
      <c r="G58" s="118"/>
      <c r="H58" s="118"/>
    </row>
    <row r="59" spans="2:8" ht="18" customHeight="1" x14ac:dyDescent="0.35">
      <c r="E59" s="118"/>
      <c r="F59" s="118"/>
      <c r="G59" s="118"/>
      <c r="H59" s="118"/>
    </row>
    <row r="60" spans="2:8" ht="18" customHeight="1" x14ac:dyDescent="0.35">
      <c r="E60" s="118"/>
      <c r="F60" s="118"/>
      <c r="G60" s="118"/>
      <c r="H60" s="118"/>
    </row>
    <row r="61" spans="2:8" ht="18" customHeight="1" x14ac:dyDescent="0.35">
      <c r="E61" s="118"/>
      <c r="F61" s="118"/>
      <c r="G61" s="118"/>
      <c r="H61" s="118"/>
    </row>
    <row r="62" spans="2:8" ht="18" customHeight="1" x14ac:dyDescent="0.35">
      <c r="E62" s="118"/>
      <c r="F62" s="118"/>
      <c r="G62" s="118"/>
      <c r="H62" s="118"/>
    </row>
    <row r="63" spans="2:8" ht="18" customHeight="1" x14ac:dyDescent="0.35">
      <c r="E63" s="118"/>
      <c r="F63" s="118"/>
      <c r="G63" s="118"/>
      <c r="H63" s="118"/>
    </row>
    <row r="64" spans="2:8" ht="18" customHeight="1" x14ac:dyDescent="0.35">
      <c r="E64" s="118"/>
      <c r="F64" s="118"/>
      <c r="G64" s="118"/>
      <c r="H64" s="118"/>
    </row>
    <row r="65" spans="5:8" ht="18" customHeight="1" x14ac:dyDescent="0.35">
      <c r="E65" s="118"/>
      <c r="F65" s="118"/>
      <c r="G65" s="118"/>
      <c r="H65" s="118"/>
    </row>
    <row r="66" spans="5:8" ht="18" customHeight="1" x14ac:dyDescent="0.35">
      <c r="E66" s="118"/>
      <c r="F66" s="118"/>
      <c r="G66" s="118"/>
      <c r="H66" s="118"/>
    </row>
    <row r="67" spans="5:8" ht="18" customHeight="1" x14ac:dyDescent="0.35">
      <c r="E67" s="118"/>
      <c r="F67" s="118"/>
      <c r="G67" s="118"/>
      <c r="H67" s="118"/>
    </row>
    <row r="68" spans="5:8" ht="18" customHeight="1" x14ac:dyDescent="0.35">
      <c r="E68" s="118"/>
      <c r="F68" s="118"/>
      <c r="G68" s="119"/>
      <c r="H68" s="118"/>
    </row>
    <row r="69" spans="5:8" ht="16.5" customHeight="1" x14ac:dyDescent="0.35">
      <c r="E69" s="118"/>
      <c r="F69" s="118"/>
      <c r="G69" s="118"/>
      <c r="H69" s="118"/>
    </row>
    <row r="70" spans="5:8" x14ac:dyDescent="0.35">
      <c r="E70" s="118"/>
      <c r="F70" s="118"/>
    </row>
    <row r="71" spans="5:8" x14ac:dyDescent="0.35">
      <c r="E71" s="118"/>
      <c r="F71" s="118"/>
    </row>
    <row r="72" spans="5:8" x14ac:dyDescent="0.35">
      <c r="E72" s="118"/>
      <c r="F72" s="118"/>
      <c r="G72" s="118"/>
      <c r="H72" s="118"/>
    </row>
    <row r="73" spans="5:8" x14ac:dyDescent="0.35">
      <c r="E73" s="118"/>
      <c r="F73" s="118"/>
      <c r="G73" s="118"/>
      <c r="H73" s="118"/>
    </row>
  </sheetData>
  <mergeCells count="5">
    <mergeCell ref="B8:C8"/>
    <mergeCell ref="D11:H11"/>
    <mergeCell ref="B17:C17"/>
    <mergeCell ref="B48:C48"/>
    <mergeCell ref="D53:F53"/>
  </mergeCells>
  <dataValidations count="1">
    <dataValidation type="list" allowBlank="1" showInputMessage="1" showErrorMessage="1" sqref="C18" xr:uid="{00000000-0002-0000-0100-000000000000}">
      <formula1>"Bitte auswählen,2015,2016,2017,2018,2019,2020,2021,2022,2023"</formula1>
    </dataValidation>
  </dataValidations>
  <pageMargins left="0.78740157499999996" right="0.78740157499999996" top="0.984251969" bottom="0.984251969" header="0.4921259845" footer="0.4921259845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3"/>
  <sheetViews>
    <sheetView workbookViewId="0">
      <selection activeCell="D2" sqref="D2"/>
    </sheetView>
  </sheetViews>
  <sheetFormatPr baseColWidth="10" defaultRowHeight="12.5" x14ac:dyDescent="0.25"/>
  <cols>
    <col min="1" max="1" width="74.54296875" customWidth="1"/>
    <col min="2" max="2" width="40.7265625" bestFit="1" customWidth="1"/>
  </cols>
  <sheetData>
    <row r="1" spans="1:2" ht="18.5" thickBot="1" x14ac:dyDescent="0.3">
      <c r="A1" s="226" t="s">
        <v>119</v>
      </c>
      <c r="B1" s="227"/>
    </row>
    <row r="2" spans="1:2" ht="15.5" x14ac:dyDescent="0.25">
      <c r="A2" s="125" t="s">
        <v>120</v>
      </c>
      <c r="B2" s="84">
        <v>0</v>
      </c>
    </row>
    <row r="3" spans="1:2" ht="31.5" thickBot="1" x14ac:dyDescent="0.3">
      <c r="A3" s="127" t="s">
        <v>121</v>
      </c>
      <c r="B3" s="99">
        <v>0</v>
      </c>
    </row>
  </sheetData>
  <mergeCells count="1">
    <mergeCell ref="A1:B1"/>
  </mergeCells>
  <pageMargins left="0.7" right="0.7" top="0.78740157499999996" bottom="0.78740157499999996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workbookViewId="0">
      <selection activeCell="C20" sqref="C20"/>
    </sheetView>
  </sheetViews>
  <sheetFormatPr baseColWidth="10" defaultRowHeight="12.5" x14ac:dyDescent="0.25"/>
  <cols>
    <col min="1" max="1" width="36" customWidth="1"/>
    <col min="2" max="2" width="39.7265625" customWidth="1"/>
    <col min="3" max="3" width="34.7265625" customWidth="1"/>
  </cols>
  <sheetData>
    <row r="1" spans="1:3" ht="15.5" x14ac:dyDescent="0.25">
      <c r="A1" s="216" t="s">
        <v>154</v>
      </c>
      <c r="B1" s="216"/>
      <c r="C1" s="216"/>
    </row>
    <row r="2" spans="1:3" ht="15.5" x14ac:dyDescent="0.25">
      <c r="A2" s="214"/>
      <c r="B2" s="214"/>
      <c r="C2" s="175"/>
    </row>
    <row r="3" spans="1:3" ht="15.5" x14ac:dyDescent="0.25">
      <c r="A3" s="215"/>
      <c r="B3" s="215"/>
      <c r="C3" s="215"/>
    </row>
    <row r="4" spans="1:3" ht="33.75" customHeight="1" x14ac:dyDescent="0.25">
      <c r="A4" s="16" t="s">
        <v>4</v>
      </c>
      <c r="B4" s="231"/>
      <c r="C4" s="232"/>
    </row>
    <row r="5" spans="1:3" ht="33.75" customHeight="1" x14ac:dyDescent="0.25">
      <c r="A5" s="16" t="s">
        <v>0</v>
      </c>
      <c r="B5" s="231"/>
      <c r="C5" s="232"/>
    </row>
    <row r="6" spans="1:3" ht="33.75" customHeight="1" x14ac:dyDescent="0.25">
      <c r="A6" s="16" t="s">
        <v>158</v>
      </c>
      <c r="B6" s="179"/>
      <c r="C6" s="180"/>
    </row>
    <row r="7" spans="1:3" ht="33.75" customHeight="1" x14ac:dyDescent="0.25">
      <c r="A7" s="16" t="s">
        <v>155</v>
      </c>
      <c r="B7" s="231"/>
      <c r="C7" s="232"/>
    </row>
    <row r="8" spans="1:3" ht="33.75" customHeight="1" x14ac:dyDescent="0.25">
      <c r="A8" s="16" t="s">
        <v>157</v>
      </c>
      <c r="B8" s="231"/>
      <c r="C8" s="232"/>
    </row>
    <row r="9" spans="1:3" ht="33.75" customHeight="1" x14ac:dyDescent="0.25">
      <c r="A9" s="16" t="s">
        <v>156</v>
      </c>
      <c r="B9" s="231"/>
      <c r="C9" s="232"/>
    </row>
    <row r="10" spans="1:3" ht="33.75" customHeight="1" x14ac:dyDescent="0.25">
      <c r="A10" s="16" t="s">
        <v>170</v>
      </c>
      <c r="B10" s="231"/>
      <c r="C10" s="232"/>
    </row>
  </sheetData>
  <mergeCells count="9">
    <mergeCell ref="B7:C7"/>
    <mergeCell ref="B8:C8"/>
    <mergeCell ref="B9:C9"/>
    <mergeCell ref="B10:C10"/>
    <mergeCell ref="A1:C1"/>
    <mergeCell ref="A2:B2"/>
    <mergeCell ref="A3:C3"/>
    <mergeCell ref="B4:C4"/>
    <mergeCell ref="B5:C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B1:H87"/>
  <sheetViews>
    <sheetView topLeftCell="A4" zoomScaleNormal="100" zoomScaleSheetLayoutView="40" workbookViewId="0">
      <selection activeCell="D11" sqref="D11:H11"/>
    </sheetView>
  </sheetViews>
  <sheetFormatPr baseColWidth="10" defaultColWidth="11.453125" defaultRowHeight="15.5" x14ac:dyDescent="0.35"/>
  <cols>
    <col min="1" max="1" width="2.81640625" style="21" customWidth="1"/>
    <col min="2" max="2" width="74.54296875" style="21" customWidth="1"/>
    <col min="3" max="3" width="40.7265625" style="21" bestFit="1" customWidth="1"/>
    <col min="4" max="4" width="22.453125" style="21" customWidth="1"/>
    <col min="5" max="6" width="17.26953125" style="21" customWidth="1"/>
    <col min="7" max="16384" width="11.453125" style="21"/>
  </cols>
  <sheetData>
    <row r="1" spans="2:8" ht="33.75" customHeight="1" thickBot="1" x14ac:dyDescent="0.4">
      <c r="B1" s="63" t="s">
        <v>87</v>
      </c>
      <c r="C1" s="64">
        <v>43782</v>
      </c>
    </row>
    <row r="2" spans="2:8" ht="16" thickBot="1" x14ac:dyDescent="0.4"/>
    <row r="3" spans="2:8" ht="18" customHeight="1" x14ac:dyDescent="0.35">
      <c r="B3" s="65" t="s">
        <v>88</v>
      </c>
      <c r="C3" s="66">
        <f>'[1]Eingabe 65_2'!D4</f>
        <v>0</v>
      </c>
      <c r="D3" s="49"/>
      <c r="E3" s="49"/>
      <c r="F3" s="49"/>
      <c r="G3" s="49"/>
      <c r="H3" s="49"/>
    </row>
    <row r="4" spans="2:8" ht="18" customHeight="1" x14ac:dyDescent="0.35">
      <c r="B4" s="67" t="s">
        <v>89</v>
      </c>
      <c r="C4" s="68">
        <f>'[1]Eingabe 65_2'!D5</f>
        <v>0</v>
      </c>
      <c r="D4" s="49"/>
      <c r="E4" s="49"/>
      <c r="F4" s="49"/>
      <c r="G4" s="49"/>
      <c r="H4" s="49"/>
    </row>
    <row r="5" spans="2:8" ht="18" customHeight="1" x14ac:dyDescent="0.35">
      <c r="B5" s="67" t="s">
        <v>1</v>
      </c>
      <c r="C5" s="68">
        <f>'[1]Eingabe 65_2'!H5</f>
        <v>0</v>
      </c>
      <c r="D5" s="49"/>
      <c r="E5" s="49"/>
      <c r="F5" s="49"/>
      <c r="G5" s="49"/>
      <c r="H5" s="49"/>
    </row>
    <row r="6" spans="2:8" ht="18" customHeight="1" thickBot="1" x14ac:dyDescent="0.4">
      <c r="B6" s="69" t="s">
        <v>5</v>
      </c>
      <c r="C6" s="70">
        <f>'[1]Eingabe 65_2'!D6</f>
        <v>0</v>
      </c>
      <c r="D6" s="49"/>
      <c r="E6" s="49"/>
      <c r="F6" s="49"/>
      <c r="G6" s="49"/>
      <c r="H6" s="49"/>
    </row>
    <row r="7" spans="2:8" ht="18" customHeight="1" thickBot="1" x14ac:dyDescent="0.4">
      <c r="B7" s="49"/>
      <c r="C7" s="49"/>
      <c r="D7" s="49"/>
      <c r="E7" s="49"/>
      <c r="F7" s="49"/>
      <c r="G7" s="49"/>
      <c r="H7" s="49"/>
    </row>
    <row r="8" spans="2:8" ht="30" customHeight="1" thickBot="1" x14ac:dyDescent="0.4">
      <c r="B8" s="218" t="s">
        <v>90</v>
      </c>
      <c r="C8" s="220"/>
      <c r="D8" s="49"/>
      <c r="E8" s="49"/>
      <c r="F8" s="49"/>
      <c r="G8" s="49"/>
      <c r="H8" s="49"/>
    </row>
    <row r="9" spans="2:8" ht="18" customHeight="1" x14ac:dyDescent="0.35">
      <c r="B9" s="71" t="s">
        <v>91</v>
      </c>
      <c r="C9" s="66"/>
      <c r="D9" s="49"/>
      <c r="E9" s="49"/>
      <c r="F9" s="49"/>
      <c r="G9" s="49"/>
      <c r="H9" s="49"/>
    </row>
    <row r="10" spans="2:8" ht="18" customHeight="1" x14ac:dyDescent="0.35">
      <c r="B10" s="68" t="s">
        <v>92</v>
      </c>
      <c r="C10" s="72">
        <v>0</v>
      </c>
      <c r="D10" s="49"/>
      <c r="E10" s="49"/>
      <c r="F10" s="49"/>
      <c r="G10" s="49"/>
      <c r="H10" s="49"/>
    </row>
    <row r="11" spans="2:8" ht="18" customHeight="1" x14ac:dyDescent="0.35">
      <c r="B11" s="68" t="s">
        <v>93</v>
      </c>
      <c r="C11" s="72">
        <v>0</v>
      </c>
      <c r="D11" s="233" t="s">
        <v>94</v>
      </c>
      <c r="E11" s="234"/>
      <c r="F11" s="234"/>
      <c r="G11" s="234"/>
      <c r="H11" s="234"/>
    </row>
    <row r="12" spans="2:8" ht="18" customHeight="1" x14ac:dyDescent="0.35">
      <c r="B12" s="68" t="s">
        <v>95</v>
      </c>
      <c r="C12" s="72">
        <v>0</v>
      </c>
      <c r="D12" s="62"/>
      <c r="E12" s="62"/>
      <c r="F12" s="62"/>
      <c r="G12" s="62"/>
      <c r="H12" s="62"/>
    </row>
    <row r="13" spans="2:8" ht="18" customHeight="1" x14ac:dyDescent="0.35">
      <c r="B13" s="73" t="s">
        <v>96</v>
      </c>
      <c r="C13" s="72">
        <v>0</v>
      </c>
      <c r="D13" s="62"/>
      <c r="E13" s="62"/>
      <c r="F13" s="62"/>
      <c r="G13" s="62"/>
      <c r="H13" s="62"/>
    </row>
    <row r="14" spans="2:8" ht="18" customHeight="1" x14ac:dyDescent="0.35">
      <c r="B14" s="68" t="s">
        <v>97</v>
      </c>
      <c r="C14" s="72">
        <v>0</v>
      </c>
      <c r="D14" s="62"/>
      <c r="E14" s="62"/>
      <c r="F14" s="62"/>
      <c r="G14" s="62"/>
      <c r="H14" s="62"/>
    </row>
    <row r="15" spans="2:8" ht="18" customHeight="1" thickBot="1" x14ac:dyDescent="0.4">
      <c r="B15" s="74" t="s">
        <v>98</v>
      </c>
      <c r="C15" s="75">
        <f>SUM(C12:C14)</f>
        <v>0</v>
      </c>
      <c r="D15" s="62"/>
      <c r="E15" s="62"/>
      <c r="F15" s="62"/>
      <c r="G15" s="62"/>
      <c r="H15" s="62"/>
    </row>
    <row r="16" spans="2:8" ht="18" customHeight="1" thickBot="1" x14ac:dyDescent="0.4">
      <c r="B16" s="49"/>
      <c r="C16" s="76"/>
      <c r="D16" s="62"/>
      <c r="E16" s="62"/>
      <c r="F16" s="62"/>
      <c r="G16" s="62"/>
      <c r="H16" s="62"/>
    </row>
    <row r="17" spans="2:8" ht="32.25" customHeight="1" thickBot="1" x14ac:dyDescent="0.4">
      <c r="B17" s="235" t="s">
        <v>99</v>
      </c>
      <c r="C17" s="236"/>
      <c r="D17" s="49"/>
      <c r="E17" s="49"/>
      <c r="F17" s="49"/>
      <c r="G17" s="49"/>
      <c r="H17" s="49"/>
    </row>
    <row r="18" spans="2:8" x14ac:dyDescent="0.35">
      <c r="B18" s="77" t="s">
        <v>100</v>
      </c>
      <c r="C18" s="78">
        <f>'[1]Eingabe 65_2'!D107</f>
        <v>0</v>
      </c>
      <c r="D18" s="49"/>
      <c r="E18" s="49"/>
      <c r="F18" s="49"/>
      <c r="G18" s="49"/>
      <c r="H18" s="49"/>
    </row>
    <row r="19" spans="2:8" ht="18" customHeight="1" x14ac:dyDescent="0.35">
      <c r="B19" s="68" t="s">
        <v>101</v>
      </c>
      <c r="C19" s="79">
        <f>'[1]Eingabe 65_2'!E96</f>
        <v>1.46E-2</v>
      </c>
      <c r="D19" s="49"/>
      <c r="E19" s="49"/>
      <c r="F19" s="49"/>
      <c r="G19" s="49"/>
      <c r="H19" s="49"/>
    </row>
    <row r="20" spans="2:8" ht="18" customHeight="1" x14ac:dyDescent="0.35">
      <c r="B20" s="80" t="s">
        <v>102</v>
      </c>
      <c r="C20" s="81">
        <v>0.02</v>
      </c>
      <c r="D20" s="49"/>
      <c r="E20" s="49"/>
      <c r="F20" s="49"/>
      <c r="G20" s="49"/>
      <c r="H20" s="49"/>
    </row>
    <row r="21" spans="2:8" ht="18" customHeight="1" x14ac:dyDescent="0.35">
      <c r="B21" s="82" t="s">
        <v>103</v>
      </c>
      <c r="C21" s="81">
        <v>1.46E-2</v>
      </c>
      <c r="D21" s="49"/>
      <c r="E21" s="49"/>
      <c r="F21" s="49"/>
      <c r="G21" s="49"/>
      <c r="H21" s="49"/>
    </row>
    <row r="22" spans="2:8" ht="18" customHeight="1" x14ac:dyDescent="0.35">
      <c r="B22" s="83" t="s">
        <v>104</v>
      </c>
      <c r="C22" s="84">
        <v>2.76</v>
      </c>
      <c r="D22" s="49"/>
      <c r="E22" s="49"/>
      <c r="F22" s="49"/>
      <c r="G22" s="49"/>
      <c r="H22" s="49"/>
    </row>
    <row r="23" spans="2:8" ht="18" customHeight="1" x14ac:dyDescent="0.35">
      <c r="B23" s="68" t="s">
        <v>105</v>
      </c>
      <c r="C23" s="85">
        <v>0.34</v>
      </c>
      <c r="D23" s="49"/>
      <c r="E23" s="49"/>
      <c r="F23" s="49"/>
      <c r="G23" s="49"/>
      <c r="H23" s="49"/>
    </row>
    <row r="24" spans="2:8" ht="18" customHeight="1" x14ac:dyDescent="0.35">
      <c r="B24" s="86" t="s">
        <v>106</v>
      </c>
      <c r="C24" s="87">
        <f>'[1]Eingabe 65_2'!D112</f>
        <v>0.27971000000000001</v>
      </c>
      <c r="D24" s="49"/>
      <c r="E24" s="49"/>
      <c r="F24" s="49"/>
      <c r="G24" s="49"/>
      <c r="H24" s="49"/>
    </row>
    <row r="25" spans="2:8" ht="18" customHeight="1" x14ac:dyDescent="0.35">
      <c r="B25" s="68" t="s">
        <v>107</v>
      </c>
      <c r="C25" s="87">
        <f>'[1]Eingabe 65_2'!D113</f>
        <v>0</v>
      </c>
      <c r="D25" s="49"/>
      <c r="E25" s="49"/>
      <c r="F25" s="49"/>
      <c r="G25" s="49"/>
      <c r="H25" s="49"/>
    </row>
    <row r="26" spans="2:8" ht="18" customHeight="1" x14ac:dyDescent="0.35">
      <c r="B26" s="68" t="s">
        <v>108</v>
      </c>
      <c r="C26" s="85">
        <v>10.26</v>
      </c>
      <c r="D26" s="49"/>
      <c r="E26" s="49"/>
      <c r="F26" s="49"/>
      <c r="G26" s="49"/>
      <c r="H26" s="49"/>
    </row>
    <row r="27" spans="2:8" ht="18" customHeight="1" x14ac:dyDescent="0.35">
      <c r="B27" s="68" t="s">
        <v>109</v>
      </c>
      <c r="C27" s="85">
        <v>0.21</v>
      </c>
      <c r="D27" s="49"/>
      <c r="E27" s="49"/>
      <c r="F27" s="49"/>
      <c r="G27" s="49"/>
      <c r="H27" s="49"/>
    </row>
    <row r="28" spans="2:8" ht="18" customHeight="1" x14ac:dyDescent="0.35">
      <c r="B28" s="68" t="s">
        <v>110</v>
      </c>
      <c r="C28" s="85">
        <v>1.95</v>
      </c>
      <c r="D28" s="49"/>
      <c r="E28" s="49"/>
      <c r="F28" s="49"/>
      <c r="G28" s="49"/>
      <c r="H28" s="49"/>
    </row>
    <row r="29" spans="2:8" ht="18" customHeight="1" x14ac:dyDescent="0.35">
      <c r="B29" s="68" t="s">
        <v>111</v>
      </c>
      <c r="C29" s="88">
        <v>0</v>
      </c>
      <c r="D29" s="49"/>
      <c r="E29" s="49"/>
      <c r="F29" s="49"/>
      <c r="G29" s="49"/>
      <c r="H29" s="49"/>
    </row>
    <row r="30" spans="2:8" ht="18" customHeight="1" x14ac:dyDescent="0.35">
      <c r="B30" s="68" t="s">
        <v>112</v>
      </c>
      <c r="C30" s="85">
        <v>0</v>
      </c>
      <c r="D30" s="49"/>
      <c r="E30" s="49"/>
      <c r="F30" s="49"/>
      <c r="G30" s="49"/>
      <c r="H30" s="49"/>
    </row>
    <row r="31" spans="2:8" ht="18" customHeight="1" x14ac:dyDescent="0.35">
      <c r="B31" s="68" t="s">
        <v>113</v>
      </c>
      <c r="C31" s="89">
        <f>C29*C30</f>
        <v>0</v>
      </c>
      <c r="D31" s="49"/>
      <c r="E31" s="49"/>
      <c r="F31" s="49"/>
      <c r="G31" s="49"/>
      <c r="H31" s="49"/>
    </row>
    <row r="32" spans="2:8" ht="18" customHeight="1" x14ac:dyDescent="0.35">
      <c r="B32" s="68" t="s">
        <v>114</v>
      </c>
      <c r="C32" s="85">
        <v>6.24</v>
      </c>
      <c r="D32" s="49"/>
      <c r="E32" s="49"/>
      <c r="F32" s="49"/>
      <c r="G32" s="49"/>
      <c r="H32" s="49"/>
    </row>
    <row r="33" spans="2:8" ht="18" customHeight="1" x14ac:dyDescent="0.35">
      <c r="B33" s="86" t="s">
        <v>115</v>
      </c>
      <c r="C33" s="85">
        <v>0</v>
      </c>
      <c r="D33" s="49"/>
      <c r="E33" s="49"/>
      <c r="F33" s="49"/>
      <c r="G33" s="49"/>
      <c r="H33" s="49"/>
    </row>
    <row r="34" spans="2:8" ht="18" customHeight="1" x14ac:dyDescent="0.35">
      <c r="B34" s="86" t="s">
        <v>116</v>
      </c>
      <c r="C34" s="90">
        <v>0</v>
      </c>
      <c r="D34" s="49"/>
      <c r="E34" s="49"/>
      <c r="F34" s="49"/>
      <c r="G34" s="49"/>
      <c r="H34" s="49"/>
    </row>
    <row r="35" spans="2:8" ht="18" customHeight="1" x14ac:dyDescent="0.35">
      <c r="B35" s="91" t="s">
        <v>54</v>
      </c>
      <c r="C35" s="92">
        <v>0</v>
      </c>
      <c r="D35" s="49"/>
      <c r="E35" s="49"/>
      <c r="F35" s="49"/>
      <c r="G35" s="49"/>
      <c r="H35" s="49"/>
    </row>
    <row r="36" spans="2:8" ht="18" customHeight="1" x14ac:dyDescent="0.35">
      <c r="B36" s="86" t="s">
        <v>56</v>
      </c>
      <c r="C36" s="90">
        <v>0</v>
      </c>
      <c r="D36" s="49"/>
      <c r="E36" s="49"/>
      <c r="F36" s="49"/>
      <c r="G36" s="49"/>
      <c r="H36" s="49"/>
    </row>
    <row r="37" spans="2:8" ht="18" customHeight="1" x14ac:dyDescent="0.35">
      <c r="B37" s="86" t="s">
        <v>57</v>
      </c>
      <c r="C37" s="90">
        <v>0</v>
      </c>
      <c r="D37" s="49"/>
      <c r="E37" s="49"/>
      <c r="F37" s="49"/>
      <c r="G37" s="49"/>
      <c r="H37" s="49"/>
    </row>
    <row r="38" spans="2:8" ht="18" customHeight="1" x14ac:dyDescent="0.35">
      <c r="B38" s="86" t="s">
        <v>58</v>
      </c>
      <c r="C38" s="90">
        <v>0</v>
      </c>
      <c r="D38" s="49"/>
      <c r="E38" s="49"/>
      <c r="F38" s="49"/>
      <c r="G38" s="49"/>
      <c r="H38" s="49"/>
    </row>
    <row r="39" spans="2:8" ht="18" customHeight="1" x14ac:dyDescent="0.35">
      <c r="B39" s="91" t="s">
        <v>59</v>
      </c>
      <c r="C39" s="90">
        <v>0</v>
      </c>
      <c r="D39" s="49"/>
      <c r="E39" s="49"/>
      <c r="F39" s="49"/>
      <c r="G39" s="49"/>
      <c r="H39" s="49"/>
    </row>
    <row r="40" spans="2:8" ht="18" customHeight="1" x14ac:dyDescent="0.35">
      <c r="B40" s="91" t="s">
        <v>60</v>
      </c>
      <c r="C40" s="90">
        <v>0</v>
      </c>
      <c r="D40" s="49"/>
      <c r="E40" s="49"/>
      <c r="F40" s="49"/>
      <c r="G40" s="49"/>
      <c r="H40" s="49"/>
    </row>
    <row r="41" spans="2:8" ht="18" customHeight="1" x14ac:dyDescent="0.35">
      <c r="B41" s="91" t="s">
        <v>117</v>
      </c>
      <c r="C41" s="90">
        <v>0</v>
      </c>
      <c r="D41" s="49"/>
      <c r="E41" s="49"/>
      <c r="F41" s="49"/>
      <c r="G41" s="49"/>
      <c r="H41" s="49"/>
    </row>
    <row r="42" spans="2:8" ht="18" customHeight="1" x14ac:dyDescent="0.35">
      <c r="B42" s="86" t="s">
        <v>40</v>
      </c>
      <c r="C42" s="90">
        <v>0</v>
      </c>
      <c r="D42" s="49"/>
      <c r="E42" s="49"/>
      <c r="F42" s="49"/>
      <c r="G42" s="49"/>
      <c r="H42" s="49"/>
    </row>
    <row r="43" spans="2:8" ht="18" customHeight="1" x14ac:dyDescent="0.35">
      <c r="B43" s="86" t="s">
        <v>41</v>
      </c>
      <c r="C43" s="90">
        <v>0</v>
      </c>
      <c r="D43" s="49"/>
      <c r="E43" s="49"/>
      <c r="F43" s="49"/>
      <c r="G43" s="49"/>
      <c r="H43" s="49"/>
    </row>
    <row r="44" spans="2:8" ht="18" customHeight="1" x14ac:dyDescent="0.35">
      <c r="B44" s="91" t="s">
        <v>42</v>
      </c>
      <c r="C44" s="90">
        <v>0</v>
      </c>
      <c r="D44" s="49"/>
      <c r="E44" s="49"/>
      <c r="F44" s="49"/>
      <c r="G44" s="49"/>
      <c r="H44" s="49"/>
    </row>
    <row r="45" spans="2:8" ht="18" customHeight="1" thickBot="1" x14ac:dyDescent="0.4">
      <c r="B45" s="93"/>
      <c r="C45" s="94"/>
      <c r="D45" s="49"/>
      <c r="E45" s="49"/>
      <c r="F45" s="49"/>
      <c r="G45" s="49"/>
      <c r="H45" s="49"/>
    </row>
    <row r="46" spans="2:8" ht="30" customHeight="1" thickBot="1" x14ac:dyDescent="0.4">
      <c r="B46" s="237" t="s">
        <v>118</v>
      </c>
      <c r="C46" s="238"/>
      <c r="D46" s="49"/>
      <c r="E46" s="49"/>
      <c r="F46" s="49"/>
      <c r="G46" s="49"/>
      <c r="H46" s="49"/>
    </row>
    <row r="47" spans="2:8" ht="18" customHeight="1" thickBot="1" x14ac:dyDescent="0.4">
      <c r="B47" s="95"/>
      <c r="C47" s="96"/>
      <c r="D47" s="49"/>
      <c r="E47" s="49"/>
      <c r="F47" s="49"/>
      <c r="G47" s="49"/>
      <c r="H47" s="49"/>
    </row>
    <row r="48" spans="2:8" ht="30" customHeight="1" thickBot="1" x14ac:dyDescent="0.4">
      <c r="B48" s="235" t="s">
        <v>119</v>
      </c>
      <c r="C48" s="236"/>
      <c r="D48" s="49"/>
      <c r="E48" s="49"/>
      <c r="F48" s="49"/>
      <c r="G48" s="49"/>
      <c r="H48" s="49"/>
    </row>
    <row r="49" spans="2:8" ht="18" customHeight="1" x14ac:dyDescent="0.35">
      <c r="B49" s="97" t="s">
        <v>120</v>
      </c>
      <c r="C49" s="84">
        <v>0</v>
      </c>
      <c r="D49" s="49"/>
      <c r="E49" s="49"/>
      <c r="F49" s="49"/>
      <c r="G49" s="49"/>
      <c r="H49" s="49"/>
    </row>
    <row r="50" spans="2:8" ht="31.5" thickBot="1" x14ac:dyDescent="0.4">
      <c r="B50" s="98" t="s">
        <v>121</v>
      </c>
      <c r="C50" s="99">
        <v>0</v>
      </c>
      <c r="D50" s="49"/>
      <c r="E50" s="49"/>
      <c r="F50" s="49"/>
      <c r="G50" s="49"/>
      <c r="H50" s="49"/>
    </row>
    <row r="51" spans="2:8" ht="16" thickBot="1" x14ac:dyDescent="0.4">
      <c r="B51" s="22"/>
      <c r="C51" s="100"/>
      <c r="D51" s="239"/>
      <c r="E51" s="239"/>
      <c r="F51" s="239"/>
      <c r="G51" s="49"/>
      <c r="H51" s="49"/>
    </row>
    <row r="52" spans="2:8" ht="30" customHeight="1" thickBot="1" x14ac:dyDescent="0.4">
      <c r="B52" s="218" t="s">
        <v>122</v>
      </c>
      <c r="C52" s="219"/>
      <c r="D52" s="220"/>
      <c r="E52" s="101"/>
      <c r="F52" s="101"/>
      <c r="G52" s="49"/>
      <c r="H52" s="49"/>
    </row>
    <row r="53" spans="2:8" ht="18" customHeight="1" x14ac:dyDescent="0.35">
      <c r="B53" s="102" t="s">
        <v>123</v>
      </c>
      <c r="C53" s="103" t="s">
        <v>124</v>
      </c>
      <c r="D53" s="104" t="s">
        <v>125</v>
      </c>
      <c r="E53" s="49"/>
      <c r="F53" s="49"/>
      <c r="G53" s="49"/>
      <c r="H53" s="49"/>
    </row>
    <row r="54" spans="2:8" ht="18" customHeight="1" x14ac:dyDescent="0.35">
      <c r="B54" s="68" t="s">
        <v>126</v>
      </c>
      <c r="C54" s="105">
        <v>0</v>
      </c>
      <c r="D54" s="106">
        <v>1.8045</v>
      </c>
      <c r="E54" s="49"/>
      <c r="F54" s="49"/>
      <c r="G54" s="49"/>
      <c r="H54" s="49"/>
    </row>
    <row r="55" spans="2:8" ht="18" customHeight="1" x14ac:dyDescent="0.35">
      <c r="B55" s="107" t="s">
        <v>127</v>
      </c>
      <c r="C55" s="108">
        <v>0</v>
      </c>
      <c r="D55" s="109">
        <v>0.12709999999999999</v>
      </c>
      <c r="E55" s="49"/>
      <c r="F55" s="49"/>
      <c r="G55" s="49"/>
      <c r="H55" s="49"/>
    </row>
    <row r="56" spans="2:8" ht="18" customHeight="1" x14ac:dyDescent="0.35">
      <c r="B56" s="86" t="s">
        <v>128</v>
      </c>
      <c r="C56" s="108">
        <v>0</v>
      </c>
      <c r="D56" s="109">
        <v>0.27971000000000001</v>
      </c>
      <c r="E56" s="49"/>
      <c r="F56" s="49"/>
      <c r="G56" s="49"/>
      <c r="H56" s="49"/>
    </row>
    <row r="57" spans="2:8" ht="18" customHeight="1" thickBot="1" x14ac:dyDescent="0.4">
      <c r="B57" s="86" t="s">
        <v>129</v>
      </c>
      <c r="C57" s="108">
        <v>0</v>
      </c>
      <c r="D57" s="110">
        <v>0</v>
      </c>
      <c r="E57" s="49"/>
      <c r="F57" s="49"/>
      <c r="G57" s="49"/>
      <c r="H57" s="49"/>
    </row>
    <row r="58" spans="2:8" ht="18" customHeight="1" x14ac:dyDescent="0.35">
      <c r="B58" s="102" t="s">
        <v>130</v>
      </c>
      <c r="C58" s="103" t="s">
        <v>131</v>
      </c>
      <c r="D58" s="111"/>
      <c r="E58" s="49"/>
      <c r="F58" s="49"/>
      <c r="G58" s="49"/>
      <c r="H58" s="49"/>
    </row>
    <row r="59" spans="2:8" ht="18" customHeight="1" x14ac:dyDescent="0.35">
      <c r="B59" s="68" t="s">
        <v>126</v>
      </c>
      <c r="C59" s="105">
        <v>0</v>
      </c>
      <c r="D59" s="111"/>
      <c r="E59" s="49"/>
      <c r="F59" s="49"/>
      <c r="G59" s="49"/>
      <c r="H59" s="49"/>
    </row>
    <row r="60" spans="2:8" ht="18" customHeight="1" x14ac:dyDescent="0.35">
      <c r="B60" s="107" t="s">
        <v>127</v>
      </c>
      <c r="C60" s="108">
        <v>0</v>
      </c>
      <c r="D60" s="111"/>
      <c r="E60" s="49"/>
      <c r="F60" s="49"/>
      <c r="G60" s="49"/>
      <c r="H60" s="49"/>
    </row>
    <row r="61" spans="2:8" ht="18" customHeight="1" x14ac:dyDescent="0.35">
      <c r="B61" s="86" t="s">
        <v>128</v>
      </c>
      <c r="C61" s="108">
        <v>0</v>
      </c>
      <c r="D61" s="111"/>
      <c r="E61" s="49"/>
      <c r="F61" s="49"/>
      <c r="G61" s="49"/>
      <c r="H61" s="49"/>
    </row>
    <row r="62" spans="2:8" ht="18" customHeight="1" thickBot="1" x14ac:dyDescent="0.4">
      <c r="B62" s="86" t="s">
        <v>129</v>
      </c>
      <c r="C62" s="108">
        <v>0</v>
      </c>
      <c r="D62" s="111"/>
      <c r="E62" s="49"/>
      <c r="F62" s="49"/>
      <c r="G62" s="49"/>
      <c r="H62" s="49"/>
    </row>
    <row r="63" spans="2:8" ht="18" customHeight="1" x14ac:dyDescent="0.35">
      <c r="B63" s="97" t="s">
        <v>132</v>
      </c>
      <c r="C63" s="112">
        <v>0.04</v>
      </c>
      <c r="E63" s="49"/>
      <c r="F63" s="49"/>
      <c r="G63" s="49"/>
      <c r="H63" s="49"/>
    </row>
    <row r="64" spans="2:8" ht="18" customHeight="1" x14ac:dyDescent="0.35">
      <c r="B64" s="86" t="s">
        <v>133</v>
      </c>
      <c r="C64" s="81">
        <v>0.03</v>
      </c>
      <c r="D64" s="49"/>
      <c r="E64" s="113"/>
      <c r="F64" s="49"/>
      <c r="G64" s="49"/>
      <c r="H64" s="49"/>
    </row>
    <row r="65" spans="2:8" customFormat="1" ht="18" customHeight="1" x14ac:dyDescent="0.25">
      <c r="B65" s="68" t="s">
        <v>134</v>
      </c>
      <c r="C65" s="114">
        <v>0.27223399999999998</v>
      </c>
      <c r="D65" s="49"/>
      <c r="E65" s="49"/>
      <c r="F65" s="113"/>
      <c r="G65" s="113"/>
      <c r="H65" s="113"/>
    </row>
    <row r="66" spans="2:8" customFormat="1" ht="18" customHeight="1" x14ac:dyDescent="0.25">
      <c r="B66" s="68" t="s">
        <v>135</v>
      </c>
      <c r="C66" s="114">
        <v>0.62494099999999997</v>
      </c>
      <c r="D66" s="49"/>
      <c r="E66" s="49"/>
      <c r="F66" s="113"/>
      <c r="G66" s="113"/>
      <c r="H66" s="113"/>
    </row>
    <row r="67" spans="2:8" customFormat="1" ht="18" customHeight="1" thickBot="1" x14ac:dyDescent="0.3">
      <c r="B67" s="74" t="s">
        <v>136</v>
      </c>
      <c r="C67" s="115">
        <v>0.62494099999999997</v>
      </c>
      <c r="D67" s="49"/>
      <c r="E67" s="49"/>
      <c r="F67" s="49"/>
      <c r="G67" s="113"/>
      <c r="H67" s="113"/>
    </row>
    <row r="68" spans="2:8" customFormat="1" ht="18" customHeight="1" x14ac:dyDescent="0.35">
      <c r="B68" s="21"/>
      <c r="C68" s="21"/>
      <c r="D68" s="49"/>
      <c r="E68" s="49"/>
      <c r="F68" s="49"/>
      <c r="G68" s="113"/>
      <c r="H68" s="113"/>
    </row>
    <row r="69" spans="2:8" customFormat="1" ht="18" customHeight="1" x14ac:dyDescent="0.35">
      <c r="B69" s="21"/>
      <c r="C69" s="21"/>
      <c r="D69" s="49"/>
      <c r="E69" s="49"/>
      <c r="F69" s="49"/>
      <c r="G69" s="113"/>
      <c r="H69" s="113"/>
    </row>
    <row r="70" spans="2:8" ht="18" customHeight="1" x14ac:dyDescent="0.35">
      <c r="D70" s="49"/>
      <c r="E70" s="49"/>
      <c r="F70" s="49"/>
      <c r="G70" s="49"/>
      <c r="H70" s="49"/>
    </row>
    <row r="71" spans="2:8" ht="18" customHeight="1" x14ac:dyDescent="0.35">
      <c r="D71" s="49"/>
      <c r="E71" s="49"/>
      <c r="F71" s="49"/>
      <c r="G71" s="49"/>
      <c r="H71" s="49"/>
    </row>
    <row r="72" spans="2:8" ht="18" customHeight="1" x14ac:dyDescent="0.35">
      <c r="D72" s="49"/>
      <c r="E72" s="49"/>
      <c r="F72" s="49"/>
      <c r="G72" s="49"/>
      <c r="H72" s="49"/>
    </row>
    <row r="73" spans="2:8" ht="18" customHeight="1" x14ac:dyDescent="0.35">
      <c r="E73" s="49"/>
      <c r="F73" s="49"/>
      <c r="G73" s="49"/>
      <c r="H73" s="49"/>
    </row>
    <row r="74" spans="2:8" ht="18" customHeight="1" x14ac:dyDescent="0.35">
      <c r="E74" s="49"/>
      <c r="F74" s="49"/>
      <c r="G74" s="49"/>
      <c r="H74" s="49"/>
    </row>
    <row r="75" spans="2:8" ht="18" customHeight="1" x14ac:dyDescent="0.35">
      <c r="E75" s="49"/>
      <c r="F75" s="49"/>
      <c r="G75" s="49"/>
      <c r="H75" s="49"/>
    </row>
    <row r="76" spans="2:8" ht="18" customHeight="1" x14ac:dyDescent="0.35">
      <c r="E76" s="49"/>
      <c r="F76" s="49"/>
      <c r="G76" s="49"/>
      <c r="H76" s="49"/>
    </row>
    <row r="77" spans="2:8" ht="18" customHeight="1" x14ac:dyDescent="0.35">
      <c r="E77" s="49"/>
      <c r="F77" s="49"/>
      <c r="G77" s="49"/>
      <c r="H77" s="49"/>
    </row>
    <row r="78" spans="2:8" ht="18" customHeight="1" x14ac:dyDescent="0.35">
      <c r="E78" s="49"/>
      <c r="F78" s="49"/>
      <c r="G78" s="49"/>
      <c r="H78" s="49"/>
    </row>
    <row r="79" spans="2:8" ht="18" customHeight="1" x14ac:dyDescent="0.35">
      <c r="E79" s="49"/>
      <c r="F79" s="49"/>
      <c r="G79" s="49"/>
      <c r="H79" s="49"/>
    </row>
    <row r="80" spans="2:8" ht="18" customHeight="1" x14ac:dyDescent="0.35">
      <c r="E80" s="49"/>
      <c r="F80" s="49"/>
      <c r="G80" s="49"/>
      <c r="H80" s="49"/>
    </row>
    <row r="81" spans="5:8" ht="18" customHeight="1" x14ac:dyDescent="0.35">
      <c r="E81" s="49"/>
      <c r="F81" s="49"/>
      <c r="G81" s="49"/>
      <c r="H81" s="49"/>
    </row>
    <row r="82" spans="5:8" ht="18" customHeight="1" x14ac:dyDescent="0.35">
      <c r="E82" s="49"/>
      <c r="F82" s="49"/>
      <c r="G82" s="116"/>
      <c r="H82" s="49"/>
    </row>
    <row r="83" spans="5:8" ht="16.5" customHeight="1" x14ac:dyDescent="0.35">
      <c r="E83" s="49"/>
      <c r="F83" s="49"/>
      <c r="G83" s="49"/>
      <c r="H83" s="49"/>
    </row>
    <row r="84" spans="5:8" x14ac:dyDescent="0.35">
      <c r="E84" s="49"/>
      <c r="F84" s="49"/>
    </row>
    <row r="85" spans="5:8" x14ac:dyDescent="0.35">
      <c r="E85" s="49"/>
      <c r="F85" s="49"/>
    </row>
    <row r="86" spans="5:8" x14ac:dyDescent="0.35">
      <c r="E86" s="49"/>
      <c r="F86" s="49"/>
      <c r="G86" s="49"/>
      <c r="H86" s="49"/>
    </row>
    <row r="87" spans="5:8" x14ac:dyDescent="0.35">
      <c r="E87" s="49"/>
      <c r="F87" s="49"/>
      <c r="G87" s="49"/>
      <c r="H87" s="49"/>
    </row>
  </sheetData>
  <mergeCells count="7">
    <mergeCell ref="B52:D52"/>
    <mergeCell ref="B8:C8"/>
    <mergeCell ref="D11:H11"/>
    <mergeCell ref="B17:C17"/>
    <mergeCell ref="B46:C46"/>
    <mergeCell ref="B48:C48"/>
    <mergeCell ref="D51:F51"/>
  </mergeCells>
  <pageMargins left="0.78740157499999996" right="0.78740157499999996" top="0.984251969" bottom="0.984251969" header="0.4921259845" footer="0.4921259845"/>
  <pageSetup paperSize="9" scale="48" orientation="portrait" r:id="rId1"/>
  <headerFooter alignWithMargins="0"/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2">
    <pageSetUpPr fitToPage="1"/>
  </sheetPr>
  <dimension ref="A1:IV128"/>
  <sheetViews>
    <sheetView topLeftCell="A28" workbookViewId="0">
      <selection activeCell="F82" sqref="F82"/>
    </sheetView>
  </sheetViews>
  <sheetFormatPr baseColWidth="10" defaultColWidth="11.453125" defaultRowHeight="12.5" x14ac:dyDescent="0.25"/>
  <cols>
    <col min="1" max="1" width="2.7265625" customWidth="1"/>
    <col min="2" max="2" width="48" customWidth="1"/>
    <col min="3" max="3" width="31.453125" customWidth="1"/>
    <col min="4" max="4" width="31.54296875" customWidth="1"/>
    <col min="6" max="6" width="23.26953125" bestFit="1" customWidth="1"/>
    <col min="8" max="8" width="0" hidden="1" customWidth="1"/>
    <col min="9" max="9" width="11.453125" hidden="1" customWidth="1"/>
  </cols>
  <sheetData>
    <row r="1" spans="2:4" ht="20" x14ac:dyDescent="0.25">
      <c r="B1" s="213" t="s">
        <v>2</v>
      </c>
      <c r="C1" s="213"/>
      <c r="D1" s="213"/>
    </row>
    <row r="2" spans="2:4" ht="20" x14ac:dyDescent="0.25">
      <c r="B2" s="213" t="s">
        <v>78</v>
      </c>
      <c r="C2" s="213"/>
      <c r="D2" s="213"/>
    </row>
    <row r="3" spans="2:4" x14ac:dyDescent="0.25">
      <c r="B3" s="10"/>
      <c r="C3" s="10"/>
    </row>
    <row r="4" spans="2:4" ht="15.5" x14ac:dyDescent="0.35">
      <c r="B4" s="11" t="s">
        <v>3</v>
      </c>
      <c r="C4" s="251" t="s">
        <v>77</v>
      </c>
      <c r="D4" s="251"/>
    </row>
    <row r="5" spans="2:4" x14ac:dyDescent="0.25">
      <c r="B5" s="10"/>
      <c r="C5" s="10"/>
    </row>
    <row r="6" spans="2:4" ht="30" customHeight="1" x14ac:dyDescent="0.25">
      <c r="B6" s="195" t="s">
        <v>79</v>
      </c>
      <c r="C6" s="195"/>
      <c r="D6" s="195"/>
    </row>
    <row r="7" spans="2:4" ht="15" customHeight="1" x14ac:dyDescent="0.25">
      <c r="B7" s="12"/>
      <c r="C7" s="12"/>
    </row>
    <row r="8" spans="2:4" s="14" customFormat="1" ht="22.5" customHeight="1" x14ac:dyDescent="0.3">
      <c r="B8" s="252" t="s">
        <v>70</v>
      </c>
      <c r="C8" s="252"/>
      <c r="D8" s="252"/>
    </row>
    <row r="9" spans="2:4" s="14" customFormat="1" ht="18.75" customHeight="1" x14ac:dyDescent="0.3">
      <c r="B9" s="257"/>
      <c r="C9" s="257"/>
      <c r="D9" s="15" t="s">
        <v>68</v>
      </c>
    </row>
    <row r="10" spans="2:4" ht="18.75" customHeight="1" x14ac:dyDescent="0.25">
      <c r="B10" s="215" t="s">
        <v>17</v>
      </c>
      <c r="C10" s="215"/>
      <c r="D10" s="215"/>
    </row>
    <row r="11" spans="2:4" ht="45" customHeight="1" x14ac:dyDescent="0.25">
      <c r="B11" s="12" t="s">
        <v>4</v>
      </c>
      <c r="C11" s="249"/>
      <c r="D11" s="250"/>
    </row>
    <row r="12" spans="2:4" ht="31" x14ac:dyDescent="0.25">
      <c r="B12" s="16" t="s">
        <v>15</v>
      </c>
      <c r="C12" s="249"/>
      <c r="D12" s="250"/>
    </row>
    <row r="13" spans="2:4" ht="18.75" customHeight="1" x14ac:dyDescent="0.25">
      <c r="B13" s="16" t="s">
        <v>0</v>
      </c>
      <c r="C13" s="249"/>
      <c r="D13" s="250"/>
    </row>
    <row r="14" spans="2:4" ht="18.75" customHeight="1" x14ac:dyDescent="0.25">
      <c r="B14" s="16" t="s">
        <v>1</v>
      </c>
      <c r="C14" s="249"/>
      <c r="D14" s="250"/>
    </row>
    <row r="15" spans="2:4" ht="18.75" customHeight="1" x14ac:dyDescent="0.25">
      <c r="B15" s="16" t="s">
        <v>5</v>
      </c>
      <c r="C15" s="249"/>
      <c r="D15" s="250"/>
    </row>
    <row r="16" spans="2:4" ht="18.75" customHeight="1" x14ac:dyDescent="0.25">
      <c r="B16" s="16" t="s">
        <v>6</v>
      </c>
      <c r="C16" s="249"/>
      <c r="D16" s="250"/>
    </row>
    <row r="17" spans="2:13" ht="18.75" customHeight="1" x14ac:dyDescent="0.25">
      <c r="B17" s="16" t="s">
        <v>34</v>
      </c>
      <c r="C17" s="249"/>
      <c r="D17" s="250"/>
    </row>
    <row r="18" spans="2:13" ht="18.75" customHeight="1" x14ac:dyDescent="0.25">
      <c r="B18" s="16" t="s">
        <v>7</v>
      </c>
      <c r="C18" s="249"/>
      <c r="D18" s="250"/>
    </row>
    <row r="19" spans="2:13" ht="15.5" x14ac:dyDescent="0.25">
      <c r="B19" s="12"/>
      <c r="C19" s="17"/>
    </row>
    <row r="20" spans="2:13" ht="22.5" customHeight="1" x14ac:dyDescent="0.25">
      <c r="B20" s="252" t="str">
        <f>B8</f>
        <v>Angaben durch Projektleitung, Planung (Intern/Extern)</v>
      </c>
      <c r="C20" s="252"/>
      <c r="D20" s="252"/>
    </row>
    <row r="21" spans="2:13" s="14" customFormat="1" ht="18.75" customHeight="1" x14ac:dyDescent="0.3">
      <c r="B21" s="257"/>
      <c r="C21" s="257"/>
      <c r="D21" s="15" t="s">
        <v>68</v>
      </c>
    </row>
    <row r="22" spans="2:13" ht="18.75" customHeight="1" x14ac:dyDescent="0.25">
      <c r="B22" s="208" t="s">
        <v>49</v>
      </c>
      <c r="C22" s="208"/>
      <c r="D22" s="208"/>
    </row>
    <row r="23" spans="2:13" ht="11.25" customHeight="1" x14ac:dyDescent="0.35">
      <c r="B23" s="10"/>
      <c r="C23" s="10"/>
      <c r="E23" s="19"/>
      <c r="F23" s="19"/>
      <c r="G23" s="20"/>
      <c r="H23" s="19"/>
      <c r="I23" s="21"/>
      <c r="J23" s="21"/>
      <c r="K23" s="21"/>
      <c r="L23" s="21"/>
      <c r="M23" s="21"/>
    </row>
    <row r="24" spans="2:13" ht="18.75" customHeight="1" x14ac:dyDescent="0.35">
      <c r="B24" s="12" t="s">
        <v>8</v>
      </c>
      <c r="C24" s="247"/>
      <c r="D24" s="248"/>
      <c r="E24" s="19"/>
      <c r="F24" s="19"/>
      <c r="G24" s="20"/>
      <c r="H24" s="19"/>
      <c r="I24" s="22" t="s">
        <v>13</v>
      </c>
      <c r="J24" s="22"/>
      <c r="K24" s="22"/>
      <c r="L24" s="22"/>
      <c r="M24" s="22"/>
    </row>
    <row r="25" spans="2:13" s="23" customFormat="1" ht="18.75" customHeight="1" x14ac:dyDescent="0.35">
      <c r="B25" s="12"/>
      <c r="C25" s="211"/>
      <c r="D25" s="211"/>
      <c r="I25" s="22" t="s">
        <v>10</v>
      </c>
      <c r="J25" s="22"/>
      <c r="K25" s="22"/>
      <c r="L25" s="22"/>
      <c r="M25" s="22"/>
    </row>
    <row r="26" spans="2:13" ht="18" customHeight="1" x14ac:dyDescent="0.35">
      <c r="B26" s="24" t="s">
        <v>29</v>
      </c>
      <c r="C26" s="24"/>
      <c r="D26" s="25"/>
      <c r="E26" s="19"/>
      <c r="F26" s="19"/>
      <c r="H26" s="26"/>
      <c r="J26" s="26"/>
      <c r="K26" s="27"/>
    </row>
    <row r="27" spans="2:13" ht="11.25" customHeight="1" x14ac:dyDescent="0.35">
      <c r="B27" s="28"/>
      <c r="C27" s="29"/>
      <c r="E27" s="19"/>
      <c r="F27" s="19"/>
      <c r="H27" s="26"/>
      <c r="J27" s="26"/>
      <c r="K27" s="27"/>
    </row>
    <row r="28" spans="2:13" ht="18.75" customHeight="1" x14ac:dyDescent="0.35">
      <c r="B28" s="16" t="s">
        <v>9</v>
      </c>
      <c r="C28" s="30"/>
      <c r="E28" s="19"/>
      <c r="F28" s="19"/>
      <c r="G28" s="26"/>
      <c r="H28" s="26"/>
      <c r="I28" s="26"/>
      <c r="J28" s="26"/>
      <c r="K28" s="27"/>
    </row>
    <row r="29" spans="2:13" ht="18.75" customHeight="1" x14ac:dyDescent="0.25">
      <c r="B29" s="31">
        <v>100</v>
      </c>
      <c r="C29" s="253"/>
      <c r="D29" s="254"/>
    </row>
    <row r="30" spans="2:13" ht="18.75" customHeight="1" x14ac:dyDescent="0.25">
      <c r="B30" s="31">
        <v>200</v>
      </c>
      <c r="C30" s="253"/>
      <c r="D30" s="254"/>
    </row>
    <row r="31" spans="2:13" ht="18.75" customHeight="1" x14ac:dyDescent="0.25">
      <c r="B31" s="31">
        <v>300</v>
      </c>
      <c r="C31" s="253"/>
      <c r="D31" s="254"/>
    </row>
    <row r="32" spans="2:13" ht="18.75" customHeight="1" x14ac:dyDescent="0.25">
      <c r="B32" s="31">
        <v>400</v>
      </c>
      <c r="C32" s="253"/>
      <c r="D32" s="254"/>
    </row>
    <row r="33" spans="2:11" ht="18.75" customHeight="1" x14ac:dyDescent="0.25">
      <c r="B33" s="31">
        <v>500</v>
      </c>
      <c r="C33" s="253"/>
      <c r="D33" s="254"/>
    </row>
    <row r="34" spans="2:11" ht="18.75" customHeight="1" x14ac:dyDescent="0.25">
      <c r="B34" s="31">
        <v>600</v>
      </c>
      <c r="C34" s="253"/>
      <c r="D34" s="254"/>
    </row>
    <row r="35" spans="2:11" ht="18.75" customHeight="1" thickBot="1" x14ac:dyDescent="0.3">
      <c r="B35" s="31">
        <v>700</v>
      </c>
      <c r="C35" s="258"/>
      <c r="D35" s="259"/>
    </row>
    <row r="36" spans="2:11" ht="18.75" customHeight="1" x14ac:dyDescent="0.25">
      <c r="B36" s="22" t="s">
        <v>16</v>
      </c>
      <c r="C36" s="193">
        <f>SUM(C29:D35)</f>
        <v>0</v>
      </c>
      <c r="D36" s="194"/>
    </row>
    <row r="37" spans="2:11" ht="11.25" customHeight="1" x14ac:dyDescent="0.35">
      <c r="B37" s="28"/>
      <c r="C37" s="29"/>
      <c r="E37" s="19"/>
      <c r="F37" s="19"/>
      <c r="H37" s="26"/>
      <c r="J37" s="26"/>
      <c r="K37" s="27"/>
    </row>
    <row r="38" spans="2:11" ht="18.75" customHeight="1" x14ac:dyDescent="0.35">
      <c r="B38" s="195" t="s">
        <v>14</v>
      </c>
      <c r="C38" s="195"/>
      <c r="E38" s="19"/>
      <c r="F38" s="19"/>
      <c r="H38" s="26"/>
      <c r="J38" s="26"/>
      <c r="K38" s="27"/>
    </row>
    <row r="39" spans="2:11" ht="18.75" customHeight="1" x14ac:dyDescent="0.25">
      <c r="C39" s="42" t="s">
        <v>74</v>
      </c>
      <c r="D39" s="42" t="s">
        <v>39</v>
      </c>
    </row>
    <row r="40" spans="2:11" ht="18.75" customHeight="1" x14ac:dyDescent="0.25">
      <c r="B40" s="32" t="s">
        <v>18</v>
      </c>
      <c r="C40" s="38"/>
      <c r="D40" s="37"/>
      <c r="E40" s="33"/>
    </row>
    <row r="41" spans="2:11" ht="18.75" customHeight="1" x14ac:dyDescent="0.25">
      <c r="B41" s="32" t="s">
        <v>19</v>
      </c>
      <c r="C41" s="38"/>
      <c r="D41" s="37"/>
    </row>
    <row r="42" spans="2:11" ht="18.75" customHeight="1" x14ac:dyDescent="0.25">
      <c r="B42" s="32" t="s">
        <v>52</v>
      </c>
      <c r="C42" s="38"/>
      <c r="D42" s="37"/>
    </row>
    <row r="43" spans="2:11" ht="18.75" customHeight="1" x14ac:dyDescent="0.25">
      <c r="B43" s="32" t="s">
        <v>53</v>
      </c>
      <c r="C43" s="38"/>
      <c r="D43" s="37"/>
    </row>
    <row r="44" spans="2:11" ht="18.75" customHeight="1" x14ac:dyDescent="0.25">
      <c r="B44" s="32" t="s">
        <v>20</v>
      </c>
      <c r="C44" s="38"/>
      <c r="D44" s="37"/>
    </row>
    <row r="45" spans="2:11" ht="18.75" customHeight="1" x14ac:dyDescent="0.25">
      <c r="B45" s="32" t="s">
        <v>21</v>
      </c>
      <c r="C45" s="38"/>
      <c r="D45" s="37"/>
    </row>
    <row r="46" spans="2:11" ht="18.75" customHeight="1" x14ac:dyDescent="0.25">
      <c r="B46" s="32" t="s">
        <v>22</v>
      </c>
      <c r="C46" s="38"/>
      <c r="D46" s="37"/>
    </row>
    <row r="47" spans="2:11" ht="18.75" customHeight="1" x14ac:dyDescent="0.25">
      <c r="B47" s="32" t="s">
        <v>26</v>
      </c>
      <c r="C47" s="38"/>
      <c r="D47" s="37"/>
      <c r="G47" s="34"/>
    </row>
    <row r="48" spans="2:11" ht="18.75" customHeight="1" x14ac:dyDescent="0.25">
      <c r="B48" s="32" t="s">
        <v>23</v>
      </c>
      <c r="C48" s="38"/>
      <c r="D48" s="37"/>
    </row>
    <row r="49" spans="1:11" ht="11.25" customHeight="1" x14ac:dyDescent="0.35">
      <c r="B49" s="28"/>
      <c r="C49" s="29"/>
      <c r="E49" s="19"/>
      <c r="F49" s="19"/>
      <c r="H49" s="26"/>
      <c r="J49" s="26"/>
      <c r="K49" s="27"/>
    </row>
    <row r="50" spans="1:11" ht="31" x14ac:dyDescent="0.25">
      <c r="B50" s="22" t="s">
        <v>24</v>
      </c>
      <c r="C50" s="40"/>
      <c r="D50" s="39"/>
    </row>
    <row r="51" spans="1:11" ht="11.25" customHeight="1" x14ac:dyDescent="0.35">
      <c r="B51" s="28"/>
      <c r="C51" s="29"/>
      <c r="E51" s="19"/>
      <c r="F51" s="19"/>
      <c r="H51" s="26"/>
      <c r="J51" s="26"/>
      <c r="K51" s="27"/>
    </row>
    <row r="52" spans="1:11" ht="31" x14ac:dyDescent="0.25">
      <c r="B52" s="35" t="s">
        <v>80</v>
      </c>
      <c r="C52" s="240"/>
      <c r="D52" s="242"/>
    </row>
    <row r="53" spans="1:11" ht="11.25" customHeight="1" x14ac:dyDescent="0.35">
      <c r="B53" s="28"/>
      <c r="C53" s="29"/>
      <c r="E53" s="19"/>
      <c r="F53" s="19"/>
      <c r="H53" s="26"/>
      <c r="J53" s="26"/>
      <c r="K53" s="27"/>
    </row>
    <row r="54" spans="1:11" ht="31" x14ac:dyDescent="0.25">
      <c r="B54" s="35" t="s">
        <v>25</v>
      </c>
      <c r="C54" s="240"/>
      <c r="D54" s="242"/>
    </row>
    <row r="55" spans="1:11" ht="11.25" customHeight="1" x14ac:dyDescent="0.35">
      <c r="B55" s="28"/>
      <c r="C55" s="29"/>
      <c r="E55" s="19"/>
      <c r="F55" s="19"/>
      <c r="H55" s="26"/>
      <c r="J55" s="26"/>
      <c r="K55" s="27"/>
    </row>
    <row r="56" spans="1:11" ht="18.75" customHeight="1" x14ac:dyDescent="0.25">
      <c r="B56" s="234" t="s">
        <v>81</v>
      </c>
      <c r="C56" s="234"/>
      <c r="D56" s="234"/>
    </row>
    <row r="57" spans="1:11" ht="15" customHeight="1" x14ac:dyDescent="0.25">
      <c r="B57" s="36"/>
      <c r="C57" s="10"/>
    </row>
    <row r="58" spans="1:11" ht="22.5" customHeight="1" x14ac:dyDescent="0.25">
      <c r="B58" s="252" t="s">
        <v>71</v>
      </c>
      <c r="C58" s="252"/>
      <c r="D58" s="252"/>
    </row>
    <row r="59" spans="1:11" s="14" customFormat="1" ht="18.75" customHeight="1" x14ac:dyDescent="0.3">
      <c r="B59" s="246" t="s">
        <v>69</v>
      </c>
      <c r="C59" s="246"/>
      <c r="D59" s="15" t="s">
        <v>68</v>
      </c>
    </row>
    <row r="60" spans="1:11" ht="18.75" customHeight="1" x14ac:dyDescent="0.25">
      <c r="B60" s="215" t="s">
        <v>28</v>
      </c>
      <c r="C60" s="215"/>
      <c r="D60" s="215"/>
    </row>
    <row r="61" spans="1:11" ht="18.75" customHeight="1" x14ac:dyDescent="0.25">
      <c r="B61" s="243"/>
      <c r="C61" s="244"/>
      <c r="D61" s="245"/>
    </row>
    <row r="62" spans="1:11" ht="15" customHeight="1" x14ac:dyDescent="0.25">
      <c r="A62" s="34"/>
      <c r="B62" s="43"/>
      <c r="C62" s="44"/>
      <c r="D62" s="34"/>
      <c r="E62" s="34"/>
      <c r="F62" s="34"/>
    </row>
    <row r="63" spans="1:11" ht="18.75" customHeight="1" x14ac:dyDescent="0.25">
      <c r="B63" s="45" t="s">
        <v>72</v>
      </c>
      <c r="C63" s="45"/>
      <c r="D63" s="46"/>
    </row>
    <row r="64" spans="1:11" ht="18.75" customHeight="1" x14ac:dyDescent="0.25">
      <c r="A64" s="47"/>
      <c r="B64" s="246" t="s">
        <v>69</v>
      </c>
      <c r="C64" s="246"/>
      <c r="D64" s="15" t="s">
        <v>68</v>
      </c>
      <c r="E64" s="48"/>
      <c r="F64" s="48"/>
    </row>
    <row r="65" spans="1:11" ht="18.75" customHeight="1" x14ac:dyDescent="0.25">
      <c r="B65" s="49" t="s">
        <v>73</v>
      </c>
      <c r="C65" s="42" t="s">
        <v>74</v>
      </c>
      <c r="D65" s="42" t="s">
        <v>39</v>
      </c>
    </row>
    <row r="66" spans="1:11" ht="18.75" customHeight="1" x14ac:dyDescent="0.25">
      <c r="B66" s="50" t="s">
        <v>63</v>
      </c>
      <c r="C66" s="9"/>
      <c r="D66" s="9"/>
    </row>
    <row r="67" spans="1:11" ht="18.75" customHeight="1" x14ac:dyDescent="0.25">
      <c r="B67" s="50" t="s">
        <v>64</v>
      </c>
      <c r="C67" s="9"/>
      <c r="D67" s="9"/>
    </row>
    <row r="68" spans="1:11" ht="18.75" customHeight="1" x14ac:dyDescent="0.25">
      <c r="B68" s="50" t="s">
        <v>65</v>
      </c>
      <c r="C68" s="9"/>
      <c r="D68" s="9"/>
    </row>
    <row r="69" spans="1:11" ht="18.75" customHeight="1" x14ac:dyDescent="0.25">
      <c r="B69" s="50" t="s">
        <v>66</v>
      </c>
      <c r="C69" s="9"/>
      <c r="D69" s="9"/>
    </row>
    <row r="70" spans="1:11" ht="18.75" customHeight="1" x14ac:dyDescent="0.25">
      <c r="B70" s="50" t="s">
        <v>67</v>
      </c>
      <c r="C70" s="9"/>
      <c r="D70" s="9"/>
    </row>
    <row r="71" spans="1:11" ht="15" customHeight="1" x14ac:dyDescent="0.25"/>
    <row r="72" spans="1:11" ht="18.75" customHeight="1" x14ac:dyDescent="0.25">
      <c r="B72" s="13" t="s">
        <v>12</v>
      </c>
      <c r="C72" s="13"/>
      <c r="D72" s="13"/>
    </row>
    <row r="73" spans="1:11" ht="18.75" customHeight="1" x14ac:dyDescent="0.3">
      <c r="A73" s="14"/>
      <c r="B73" s="246" t="s">
        <v>69</v>
      </c>
      <c r="C73" s="246"/>
      <c r="D73" s="15" t="s">
        <v>68</v>
      </c>
    </row>
    <row r="74" spans="1:11" ht="18.75" customHeight="1" x14ac:dyDescent="0.25">
      <c r="B74" s="22" t="s">
        <v>43</v>
      </c>
      <c r="C74" s="42" t="str">
        <f>C65</f>
        <v>vor baulicher Maßnahme</v>
      </c>
      <c r="D74" s="42" t="s">
        <v>39</v>
      </c>
    </row>
    <row r="75" spans="1:11" ht="18.75" customHeight="1" x14ac:dyDescent="0.25">
      <c r="B75" s="50" t="s">
        <v>48</v>
      </c>
      <c r="C75" s="3"/>
      <c r="D75" s="3"/>
    </row>
    <row r="76" spans="1:11" ht="18.75" customHeight="1" x14ac:dyDescent="0.25">
      <c r="B76" s="50" t="s">
        <v>11</v>
      </c>
      <c r="C76" s="1"/>
      <c r="D76" s="2"/>
    </row>
    <row r="77" spans="1:11" ht="18.75" customHeight="1" x14ac:dyDescent="0.35">
      <c r="B77" s="50" t="s">
        <v>50</v>
      </c>
      <c r="C77" s="1"/>
      <c r="D77" s="2"/>
      <c r="E77" s="19"/>
      <c r="F77" s="19"/>
      <c r="H77" s="26"/>
      <c r="J77" s="26"/>
      <c r="K77" s="27"/>
    </row>
    <row r="78" spans="1:11" ht="18.75" customHeight="1" x14ac:dyDescent="0.25">
      <c r="B78" s="50" t="s">
        <v>51</v>
      </c>
      <c r="C78" s="2"/>
      <c r="D78" s="2"/>
    </row>
    <row r="79" spans="1:11" ht="18.75" customHeight="1" x14ac:dyDescent="0.25">
      <c r="B79" s="28"/>
      <c r="C79" s="29"/>
    </row>
    <row r="80" spans="1:11" ht="18.75" customHeight="1" x14ac:dyDescent="0.25">
      <c r="B80" s="51" t="s">
        <v>36</v>
      </c>
      <c r="C80" s="10"/>
    </row>
    <row r="81" spans="1:11" ht="18.75" customHeight="1" x14ac:dyDescent="0.25">
      <c r="B81" s="50" t="s">
        <v>31</v>
      </c>
      <c r="C81" s="4"/>
      <c r="D81" s="4"/>
    </row>
    <row r="82" spans="1:11" ht="18.75" customHeight="1" x14ac:dyDescent="0.25">
      <c r="B82" s="52" t="s">
        <v>75</v>
      </c>
      <c r="C82" s="4"/>
      <c r="D82" s="4"/>
    </row>
    <row r="83" spans="1:11" ht="18.75" customHeight="1" x14ac:dyDescent="0.25">
      <c r="B83" s="52" t="s">
        <v>76</v>
      </c>
      <c r="C83" s="4"/>
      <c r="D83" s="4"/>
    </row>
    <row r="84" spans="1:11" ht="18.75" customHeight="1" x14ac:dyDescent="0.25">
      <c r="B84" s="50" t="s">
        <v>30</v>
      </c>
      <c r="C84" s="5"/>
      <c r="D84" s="5"/>
    </row>
    <row r="85" spans="1:11" ht="18.75" customHeight="1" x14ac:dyDescent="0.35">
      <c r="B85" s="53" t="s">
        <v>32</v>
      </c>
      <c r="C85" s="6"/>
      <c r="D85" s="6"/>
    </row>
    <row r="86" spans="1:11" ht="18.75" customHeight="1" x14ac:dyDescent="0.35">
      <c r="B86" s="53" t="s">
        <v>46</v>
      </c>
      <c r="C86" s="6"/>
      <c r="D86" s="6"/>
      <c r="E86" s="19"/>
      <c r="F86" s="19"/>
      <c r="H86" s="26"/>
      <c r="J86" s="26"/>
      <c r="K86" s="27"/>
    </row>
    <row r="87" spans="1:11" ht="18.75" customHeight="1" x14ac:dyDescent="0.35">
      <c r="B87" s="53" t="s">
        <v>47</v>
      </c>
      <c r="C87" s="6"/>
      <c r="D87" s="6"/>
    </row>
    <row r="88" spans="1:11" ht="11.25" customHeight="1" x14ac:dyDescent="0.25">
      <c r="B88" s="28"/>
      <c r="C88" s="29"/>
    </row>
    <row r="89" spans="1:11" ht="18.75" customHeight="1" x14ac:dyDescent="0.25">
      <c r="B89" s="51" t="s">
        <v>33</v>
      </c>
      <c r="C89" s="7"/>
      <c r="D89" s="7"/>
    </row>
    <row r="90" spans="1:11" ht="11.25" customHeight="1" x14ac:dyDescent="0.25">
      <c r="B90" s="51"/>
      <c r="C90" s="54"/>
    </row>
    <row r="91" spans="1:11" ht="18.75" customHeight="1" x14ac:dyDescent="0.25">
      <c r="B91" s="51" t="s">
        <v>44</v>
      </c>
      <c r="C91" s="8"/>
      <c r="D91" s="8"/>
    </row>
    <row r="92" spans="1:11" ht="18.75" customHeight="1" x14ac:dyDescent="0.25">
      <c r="B92" s="51" t="s">
        <v>45</v>
      </c>
      <c r="C92" s="8"/>
      <c r="D92" s="8"/>
    </row>
    <row r="93" spans="1:11" s="14" customFormat="1" ht="18.75" customHeight="1" x14ac:dyDescent="0.3">
      <c r="A93"/>
      <c r="B93" s="55"/>
      <c r="C93"/>
      <c r="D93"/>
    </row>
    <row r="94" spans="1:11" ht="18.75" customHeight="1" x14ac:dyDescent="0.25">
      <c r="B94" s="13" t="s">
        <v>35</v>
      </c>
      <c r="C94" s="13"/>
      <c r="D94" s="13"/>
    </row>
    <row r="95" spans="1:11" ht="18.75" customHeight="1" x14ac:dyDescent="0.3">
      <c r="A95" s="14"/>
      <c r="B95" s="246" t="s">
        <v>69</v>
      </c>
      <c r="C95" s="246"/>
      <c r="D95" s="15" t="s">
        <v>68</v>
      </c>
    </row>
    <row r="96" spans="1:11" ht="18.75" customHeight="1" x14ac:dyDescent="0.25">
      <c r="B96" s="53"/>
      <c r="C96" s="54" t="str">
        <f>C74</f>
        <v>vor baulicher Maßnahme</v>
      </c>
      <c r="D96" s="54" t="str">
        <f>D74</f>
        <v>nach baulicher Maßnahme</v>
      </c>
    </row>
    <row r="97" spans="2:256" ht="18.75" customHeight="1" x14ac:dyDescent="0.25">
      <c r="B97" s="22" t="s">
        <v>54</v>
      </c>
      <c r="C97" s="9"/>
      <c r="D97" s="9"/>
    </row>
    <row r="98" spans="2:256" ht="18.75" customHeight="1" x14ac:dyDescent="0.35">
      <c r="B98" s="22" t="s">
        <v>56</v>
      </c>
      <c r="C98" s="9"/>
      <c r="D98" s="9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256"/>
      <c r="P98" s="256"/>
      <c r="Q98" s="256"/>
      <c r="R98" s="256"/>
      <c r="S98" s="256"/>
      <c r="T98" s="256"/>
      <c r="U98" s="256"/>
      <c r="V98" s="256"/>
      <c r="W98" s="256"/>
      <c r="X98" s="256"/>
      <c r="Y98" s="256"/>
      <c r="Z98" s="256"/>
      <c r="AA98" s="256"/>
      <c r="AB98" s="256"/>
      <c r="AC98" s="256"/>
      <c r="AD98" s="256"/>
      <c r="AE98" s="256"/>
      <c r="AF98" s="256"/>
      <c r="AG98" s="256"/>
      <c r="AH98" s="256"/>
      <c r="AI98" s="256"/>
      <c r="AJ98" s="256"/>
      <c r="AK98" s="256"/>
      <c r="AL98" s="256"/>
      <c r="AM98" s="256"/>
      <c r="AN98" s="256"/>
      <c r="AO98" s="256"/>
      <c r="AP98" s="256"/>
      <c r="AQ98" s="256"/>
      <c r="AR98" s="256"/>
      <c r="AS98" s="256"/>
      <c r="AT98" s="256"/>
      <c r="AU98" s="256"/>
      <c r="AV98" s="256"/>
      <c r="AW98" s="256"/>
      <c r="AX98" s="256"/>
      <c r="AY98" s="256"/>
      <c r="AZ98" s="256"/>
      <c r="BA98" s="256"/>
      <c r="BB98" s="256"/>
      <c r="BC98" s="256"/>
      <c r="BD98" s="256"/>
      <c r="BE98" s="256"/>
      <c r="BF98" s="256"/>
      <c r="BG98" s="256"/>
      <c r="BH98" s="256"/>
      <c r="BI98" s="256"/>
      <c r="BJ98" s="256"/>
      <c r="BK98" s="256"/>
      <c r="BL98" s="256"/>
      <c r="BM98" s="256"/>
      <c r="BN98" s="256"/>
      <c r="BO98" s="256"/>
      <c r="BP98" s="256"/>
      <c r="BQ98" s="256"/>
      <c r="BR98" s="256"/>
      <c r="BS98" s="256"/>
      <c r="BT98" s="256"/>
      <c r="BU98" s="256"/>
      <c r="BV98" s="256"/>
      <c r="BW98" s="256"/>
      <c r="BX98" s="256"/>
      <c r="BY98" s="256"/>
      <c r="BZ98" s="256"/>
      <c r="CA98" s="256"/>
      <c r="CB98" s="256"/>
      <c r="CC98" s="256"/>
      <c r="CD98" s="256"/>
      <c r="CE98" s="256"/>
      <c r="CF98" s="256"/>
      <c r="CG98" s="256"/>
      <c r="CH98" s="256"/>
      <c r="CI98" s="256"/>
      <c r="CJ98" s="256"/>
      <c r="CK98" s="256"/>
      <c r="CL98" s="256"/>
      <c r="CM98" s="256"/>
      <c r="CN98" s="256"/>
      <c r="CO98" s="256"/>
      <c r="CP98" s="256"/>
      <c r="CQ98" s="256"/>
      <c r="CR98" s="256"/>
      <c r="CS98" s="256"/>
      <c r="CT98" s="256"/>
      <c r="CU98" s="256"/>
      <c r="CV98" s="256"/>
      <c r="CW98" s="256"/>
      <c r="CX98" s="256"/>
      <c r="CY98" s="256"/>
      <c r="CZ98" s="256"/>
      <c r="DA98" s="256"/>
      <c r="DB98" s="256"/>
      <c r="DC98" s="256"/>
      <c r="DD98" s="256"/>
      <c r="DE98" s="256"/>
      <c r="DF98" s="256"/>
      <c r="DG98" s="256"/>
      <c r="DH98" s="256"/>
      <c r="DI98" s="256"/>
      <c r="DJ98" s="256"/>
      <c r="DK98" s="256"/>
      <c r="DL98" s="256"/>
      <c r="DM98" s="256"/>
      <c r="DN98" s="256"/>
      <c r="DO98" s="256"/>
      <c r="DP98" s="256"/>
      <c r="DQ98" s="256"/>
      <c r="DR98" s="256"/>
      <c r="DS98" s="256"/>
      <c r="DT98" s="256"/>
      <c r="DU98" s="256"/>
      <c r="DV98" s="256"/>
      <c r="DW98" s="256"/>
      <c r="DX98" s="256"/>
      <c r="DY98" s="256"/>
      <c r="DZ98" s="256"/>
      <c r="EA98" s="256"/>
      <c r="EB98" s="256"/>
      <c r="EC98" s="256"/>
      <c r="ED98" s="256"/>
      <c r="EE98" s="256"/>
      <c r="EF98" s="256"/>
      <c r="EG98" s="256"/>
      <c r="EH98" s="256"/>
      <c r="EI98" s="256"/>
      <c r="EJ98" s="256"/>
      <c r="EK98" s="256"/>
      <c r="EL98" s="256"/>
      <c r="EM98" s="256"/>
      <c r="EN98" s="256"/>
      <c r="EO98" s="256"/>
      <c r="EP98" s="256"/>
      <c r="EQ98" s="256"/>
      <c r="ER98" s="256"/>
      <c r="ES98" s="256"/>
      <c r="ET98" s="256"/>
      <c r="EU98" s="256"/>
      <c r="EV98" s="256"/>
      <c r="EW98" s="256"/>
      <c r="EX98" s="256"/>
      <c r="EY98" s="256"/>
      <c r="EZ98" s="256"/>
      <c r="FA98" s="256"/>
      <c r="FB98" s="256"/>
      <c r="FC98" s="256"/>
      <c r="FD98" s="256"/>
      <c r="FE98" s="256"/>
      <c r="FF98" s="256"/>
      <c r="FG98" s="256"/>
      <c r="FH98" s="256"/>
      <c r="FI98" s="256"/>
      <c r="FJ98" s="256"/>
      <c r="FK98" s="256"/>
      <c r="FL98" s="256"/>
      <c r="FM98" s="256"/>
      <c r="FN98" s="256"/>
      <c r="FO98" s="256"/>
      <c r="FP98" s="256"/>
      <c r="FQ98" s="256"/>
      <c r="FR98" s="256"/>
      <c r="FS98" s="256"/>
      <c r="FT98" s="256"/>
      <c r="FU98" s="256"/>
      <c r="FV98" s="256"/>
      <c r="FW98" s="256"/>
      <c r="FX98" s="256"/>
      <c r="FY98" s="256"/>
      <c r="FZ98" s="256"/>
      <c r="GA98" s="256"/>
      <c r="GB98" s="256"/>
      <c r="GC98" s="256"/>
      <c r="GD98" s="256"/>
      <c r="GE98" s="256"/>
      <c r="GF98" s="256"/>
      <c r="GG98" s="256"/>
      <c r="GH98" s="256"/>
      <c r="GI98" s="256"/>
      <c r="GJ98" s="256"/>
      <c r="GK98" s="256"/>
      <c r="GL98" s="256"/>
      <c r="GM98" s="256"/>
      <c r="GN98" s="256"/>
      <c r="GO98" s="256"/>
      <c r="GP98" s="256"/>
      <c r="GQ98" s="256"/>
      <c r="GR98" s="256"/>
      <c r="GS98" s="256"/>
      <c r="GT98" s="256"/>
      <c r="GU98" s="256"/>
      <c r="GV98" s="256"/>
      <c r="GW98" s="256"/>
      <c r="GX98" s="256"/>
      <c r="GY98" s="256"/>
      <c r="GZ98" s="256"/>
      <c r="HA98" s="256"/>
      <c r="HB98" s="256"/>
      <c r="HC98" s="256"/>
      <c r="HD98" s="256"/>
      <c r="HE98" s="256"/>
      <c r="HF98" s="256"/>
      <c r="HG98" s="256"/>
      <c r="HH98" s="256"/>
      <c r="HI98" s="256"/>
      <c r="HJ98" s="256"/>
      <c r="HK98" s="256"/>
      <c r="HL98" s="256"/>
      <c r="HM98" s="256"/>
      <c r="HN98" s="256"/>
      <c r="HO98" s="256"/>
      <c r="HP98" s="256"/>
      <c r="HQ98" s="256"/>
      <c r="HR98" s="256"/>
      <c r="HS98" s="256"/>
      <c r="HT98" s="256"/>
      <c r="HU98" s="256"/>
      <c r="HV98" s="256"/>
      <c r="HW98" s="256"/>
      <c r="HX98" s="256"/>
      <c r="HY98" s="256"/>
      <c r="HZ98" s="256"/>
      <c r="IA98" s="256"/>
      <c r="IB98" s="256"/>
      <c r="IC98" s="256"/>
      <c r="ID98" s="256"/>
      <c r="IE98" s="256"/>
      <c r="IF98" s="256"/>
      <c r="IG98" s="256"/>
      <c r="IH98" s="256"/>
      <c r="II98" s="256"/>
      <c r="IJ98" s="256"/>
      <c r="IK98" s="256"/>
      <c r="IL98" s="256"/>
      <c r="IM98" s="256"/>
      <c r="IN98" s="256"/>
      <c r="IO98" s="256"/>
      <c r="IP98" s="256"/>
      <c r="IQ98" s="256"/>
      <c r="IR98" s="256"/>
      <c r="IS98" s="256"/>
      <c r="IT98" s="256"/>
      <c r="IU98" s="256"/>
      <c r="IV98" s="256"/>
    </row>
    <row r="99" spans="2:256" ht="18.75" customHeight="1" x14ac:dyDescent="0.35">
      <c r="B99" s="22" t="s">
        <v>57</v>
      </c>
      <c r="C99" s="9"/>
      <c r="D99" s="9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256"/>
      <c r="P99" s="256"/>
      <c r="Q99" s="256"/>
      <c r="R99" s="256"/>
      <c r="S99" s="256"/>
      <c r="T99" s="256"/>
      <c r="U99" s="256"/>
      <c r="V99" s="256"/>
      <c r="W99" s="256"/>
      <c r="X99" s="256"/>
      <c r="Y99" s="256"/>
      <c r="Z99" s="256"/>
      <c r="AA99" s="256"/>
      <c r="AB99" s="256"/>
      <c r="AC99" s="256"/>
      <c r="AD99" s="256"/>
      <c r="AE99" s="256"/>
      <c r="AF99" s="256"/>
      <c r="AG99" s="256"/>
      <c r="AH99" s="256"/>
      <c r="AI99" s="256"/>
      <c r="AJ99" s="256"/>
      <c r="AK99" s="256"/>
      <c r="AL99" s="256"/>
      <c r="AM99" s="256"/>
      <c r="AN99" s="256"/>
      <c r="AO99" s="256"/>
      <c r="AP99" s="256"/>
      <c r="AQ99" s="256"/>
      <c r="AR99" s="256"/>
      <c r="AS99" s="256"/>
      <c r="AT99" s="256"/>
      <c r="AU99" s="256"/>
      <c r="AV99" s="256"/>
      <c r="AW99" s="256"/>
      <c r="AX99" s="256"/>
      <c r="AY99" s="256"/>
      <c r="AZ99" s="256"/>
      <c r="BA99" s="256"/>
      <c r="BB99" s="256"/>
      <c r="BC99" s="256"/>
      <c r="BD99" s="256"/>
      <c r="BE99" s="256"/>
      <c r="BF99" s="256"/>
      <c r="BG99" s="256"/>
      <c r="BH99" s="256"/>
      <c r="BI99" s="256"/>
      <c r="BJ99" s="256"/>
      <c r="BK99" s="256"/>
      <c r="BL99" s="256"/>
      <c r="BM99" s="256"/>
      <c r="BN99" s="256"/>
      <c r="BO99" s="256"/>
      <c r="BP99" s="256"/>
      <c r="BQ99" s="256"/>
      <c r="BR99" s="256"/>
      <c r="BS99" s="256"/>
      <c r="BT99" s="256"/>
      <c r="BU99" s="256"/>
      <c r="BV99" s="256"/>
      <c r="BW99" s="256"/>
      <c r="BX99" s="256"/>
      <c r="BY99" s="256"/>
      <c r="BZ99" s="256"/>
      <c r="CA99" s="256"/>
      <c r="CB99" s="256"/>
      <c r="CC99" s="256"/>
      <c r="CD99" s="256"/>
      <c r="CE99" s="256"/>
      <c r="CF99" s="256"/>
      <c r="CG99" s="256"/>
      <c r="CH99" s="256"/>
      <c r="CI99" s="256"/>
      <c r="CJ99" s="256"/>
      <c r="CK99" s="256"/>
      <c r="CL99" s="256"/>
      <c r="CM99" s="256"/>
      <c r="CN99" s="256"/>
      <c r="CO99" s="256"/>
      <c r="CP99" s="256"/>
      <c r="CQ99" s="256"/>
      <c r="CR99" s="256"/>
      <c r="CS99" s="256"/>
      <c r="CT99" s="256"/>
      <c r="CU99" s="256"/>
      <c r="CV99" s="256"/>
      <c r="CW99" s="256"/>
      <c r="CX99" s="256"/>
      <c r="CY99" s="256"/>
      <c r="CZ99" s="256"/>
      <c r="DA99" s="256"/>
      <c r="DB99" s="256"/>
      <c r="DC99" s="256"/>
      <c r="DD99" s="256"/>
      <c r="DE99" s="256"/>
      <c r="DF99" s="256"/>
      <c r="DG99" s="256"/>
      <c r="DH99" s="256"/>
      <c r="DI99" s="256"/>
      <c r="DJ99" s="256"/>
      <c r="DK99" s="256"/>
      <c r="DL99" s="256"/>
      <c r="DM99" s="256"/>
      <c r="DN99" s="256"/>
      <c r="DO99" s="256"/>
      <c r="DP99" s="256"/>
      <c r="DQ99" s="256"/>
      <c r="DR99" s="256"/>
      <c r="DS99" s="256"/>
      <c r="DT99" s="256"/>
      <c r="DU99" s="256"/>
      <c r="DV99" s="256"/>
      <c r="DW99" s="256"/>
      <c r="DX99" s="256"/>
      <c r="DY99" s="256"/>
      <c r="DZ99" s="256"/>
      <c r="EA99" s="256"/>
      <c r="EB99" s="256"/>
      <c r="EC99" s="256"/>
      <c r="ED99" s="256"/>
      <c r="EE99" s="256"/>
      <c r="EF99" s="256"/>
      <c r="EG99" s="256"/>
      <c r="EH99" s="256"/>
      <c r="EI99" s="256"/>
      <c r="EJ99" s="256"/>
      <c r="EK99" s="256"/>
      <c r="EL99" s="256"/>
      <c r="EM99" s="256"/>
      <c r="EN99" s="256"/>
      <c r="EO99" s="256"/>
      <c r="EP99" s="256"/>
      <c r="EQ99" s="256"/>
      <c r="ER99" s="256"/>
      <c r="ES99" s="256"/>
      <c r="ET99" s="256"/>
      <c r="EU99" s="256"/>
      <c r="EV99" s="256"/>
      <c r="EW99" s="256"/>
      <c r="EX99" s="256"/>
      <c r="EY99" s="256"/>
      <c r="EZ99" s="256"/>
      <c r="FA99" s="256"/>
      <c r="FB99" s="256"/>
      <c r="FC99" s="256"/>
      <c r="FD99" s="256"/>
      <c r="FE99" s="256"/>
      <c r="FF99" s="256"/>
      <c r="FG99" s="256"/>
      <c r="FH99" s="256"/>
      <c r="FI99" s="256"/>
      <c r="FJ99" s="256"/>
      <c r="FK99" s="256"/>
      <c r="FL99" s="256"/>
      <c r="FM99" s="256"/>
      <c r="FN99" s="256"/>
      <c r="FO99" s="256"/>
      <c r="FP99" s="256"/>
      <c r="FQ99" s="256"/>
      <c r="FR99" s="256"/>
      <c r="FS99" s="256"/>
      <c r="FT99" s="256"/>
      <c r="FU99" s="256"/>
      <c r="FV99" s="256"/>
      <c r="FW99" s="256"/>
      <c r="FX99" s="256"/>
      <c r="FY99" s="256"/>
      <c r="FZ99" s="256"/>
      <c r="GA99" s="256"/>
      <c r="GB99" s="256"/>
      <c r="GC99" s="256"/>
      <c r="GD99" s="256"/>
      <c r="GE99" s="256"/>
      <c r="GF99" s="256"/>
      <c r="GG99" s="256"/>
      <c r="GH99" s="256"/>
      <c r="GI99" s="256"/>
      <c r="GJ99" s="256"/>
      <c r="GK99" s="256"/>
      <c r="GL99" s="256"/>
      <c r="GM99" s="256"/>
      <c r="GN99" s="256"/>
      <c r="GO99" s="256"/>
      <c r="GP99" s="256"/>
      <c r="GQ99" s="256"/>
      <c r="GR99" s="256"/>
      <c r="GS99" s="256"/>
      <c r="GT99" s="256"/>
      <c r="GU99" s="256"/>
      <c r="GV99" s="256"/>
      <c r="GW99" s="256"/>
      <c r="GX99" s="256"/>
      <c r="GY99" s="256"/>
      <c r="GZ99" s="256"/>
      <c r="HA99" s="256"/>
      <c r="HB99" s="256"/>
      <c r="HC99" s="256"/>
      <c r="HD99" s="256"/>
      <c r="HE99" s="256"/>
      <c r="HF99" s="256"/>
      <c r="HG99" s="256"/>
      <c r="HH99" s="256"/>
      <c r="HI99" s="256"/>
      <c r="HJ99" s="256"/>
      <c r="HK99" s="256"/>
      <c r="HL99" s="256"/>
      <c r="HM99" s="256"/>
      <c r="HN99" s="256"/>
      <c r="HO99" s="256"/>
      <c r="HP99" s="256"/>
      <c r="HQ99" s="256"/>
      <c r="HR99" s="256"/>
      <c r="HS99" s="256"/>
      <c r="HT99" s="256"/>
      <c r="HU99" s="256"/>
      <c r="HV99" s="256"/>
      <c r="HW99" s="256"/>
      <c r="HX99" s="256"/>
      <c r="HY99" s="256"/>
      <c r="HZ99" s="256"/>
      <c r="IA99" s="256"/>
      <c r="IB99" s="256"/>
      <c r="IC99" s="256"/>
      <c r="ID99" s="256"/>
      <c r="IE99" s="256"/>
      <c r="IF99" s="256"/>
      <c r="IG99" s="256"/>
      <c r="IH99" s="256"/>
      <c r="II99" s="256"/>
      <c r="IJ99" s="256"/>
      <c r="IK99" s="256"/>
      <c r="IL99" s="256"/>
      <c r="IM99" s="256"/>
      <c r="IN99" s="256"/>
      <c r="IO99" s="256"/>
      <c r="IP99" s="256"/>
      <c r="IQ99" s="256"/>
      <c r="IR99" s="256"/>
      <c r="IS99" s="256"/>
      <c r="IT99" s="256"/>
      <c r="IU99" s="256"/>
      <c r="IV99" s="256"/>
    </row>
    <row r="100" spans="2:256" ht="18.75" customHeight="1" x14ac:dyDescent="0.25">
      <c r="B100" s="22" t="s">
        <v>58</v>
      </c>
      <c r="C100" s="9"/>
      <c r="D100" s="9"/>
    </row>
    <row r="101" spans="2:256" ht="18.75" customHeight="1" x14ac:dyDescent="0.25">
      <c r="B101" s="22" t="s">
        <v>59</v>
      </c>
      <c r="C101" s="9"/>
      <c r="D101" s="9"/>
    </row>
    <row r="102" spans="2:256" ht="18.75" customHeight="1" x14ac:dyDescent="0.25">
      <c r="B102" s="22" t="s">
        <v>60</v>
      </c>
      <c r="C102" s="9"/>
      <c r="D102" s="9"/>
    </row>
    <row r="103" spans="2:256" ht="18.75" customHeight="1" x14ac:dyDescent="0.25">
      <c r="B103" s="22" t="s">
        <v>62</v>
      </c>
      <c r="C103" s="9"/>
      <c r="D103" s="9"/>
    </row>
    <row r="104" spans="2:256" ht="18.75" customHeight="1" x14ac:dyDescent="0.25">
      <c r="B104" s="22" t="s">
        <v>40</v>
      </c>
      <c r="C104" s="9"/>
      <c r="D104" s="9"/>
    </row>
    <row r="105" spans="2:256" ht="18.75" customHeight="1" x14ac:dyDescent="0.25">
      <c r="B105" s="22" t="s">
        <v>41</v>
      </c>
      <c r="C105" s="9"/>
      <c r="D105" s="9"/>
    </row>
    <row r="106" spans="2:256" ht="18.75" customHeight="1" x14ac:dyDescent="0.25">
      <c r="B106" s="22" t="s">
        <v>42</v>
      </c>
      <c r="C106" s="9"/>
      <c r="D106" s="9"/>
    </row>
    <row r="107" spans="2:256" ht="18.75" customHeight="1" x14ac:dyDescent="0.25">
      <c r="B107" s="22" t="s">
        <v>55</v>
      </c>
      <c r="C107" s="9"/>
      <c r="D107" s="9"/>
    </row>
    <row r="108" spans="2:256" ht="18.75" customHeight="1" x14ac:dyDescent="0.25">
      <c r="B108" s="22" t="s">
        <v>61</v>
      </c>
      <c r="C108" s="9"/>
      <c r="D108" s="9"/>
    </row>
    <row r="109" spans="2:256" ht="18.75" customHeight="1" x14ac:dyDescent="0.25">
      <c r="B109" s="22"/>
      <c r="C109" s="41"/>
      <c r="D109" s="41"/>
    </row>
    <row r="110" spans="2:256" ht="18.75" customHeight="1" x14ac:dyDescent="0.25">
      <c r="B110" s="13" t="s">
        <v>84</v>
      </c>
      <c r="C110" s="13"/>
      <c r="D110" s="13"/>
    </row>
    <row r="111" spans="2:256" ht="18.75" customHeight="1" x14ac:dyDescent="0.25">
      <c r="B111" s="246" t="s">
        <v>69</v>
      </c>
      <c r="C111" s="246"/>
      <c r="D111" s="15" t="s">
        <v>68</v>
      </c>
    </row>
    <row r="112" spans="2:256" ht="18.75" customHeight="1" x14ac:dyDescent="0.25">
      <c r="B112" s="22"/>
      <c r="C112" s="41" t="str">
        <f>C65</f>
        <v>vor baulicher Maßnahme</v>
      </c>
      <c r="D112" s="41" t="str">
        <f>D65</f>
        <v>nach baulicher Maßnahme</v>
      </c>
    </row>
    <row r="113" spans="1:6" ht="18.75" customHeight="1" x14ac:dyDescent="0.25">
      <c r="B113" s="57" t="s">
        <v>85</v>
      </c>
      <c r="C113" s="9"/>
      <c r="D113" s="9"/>
    </row>
    <row r="114" spans="1:6" s="14" customFormat="1" ht="18.75" customHeight="1" x14ac:dyDescent="0.3">
      <c r="A114"/>
      <c r="B114" s="55"/>
      <c r="C114"/>
      <c r="D114"/>
    </row>
    <row r="115" spans="1:6" ht="15.5" x14ac:dyDescent="0.25">
      <c r="B115" s="13" t="s">
        <v>27</v>
      </c>
      <c r="C115" s="13"/>
      <c r="D115" s="13"/>
      <c r="E115" s="255"/>
      <c r="F115" s="255"/>
    </row>
    <row r="116" spans="1:6" ht="18.75" customHeight="1" x14ac:dyDescent="0.3">
      <c r="A116" s="14"/>
      <c r="B116" s="246" t="s">
        <v>69</v>
      </c>
      <c r="C116" s="246"/>
      <c r="D116" s="15" t="s">
        <v>68</v>
      </c>
    </row>
    <row r="117" spans="1:6" ht="15.5" x14ac:dyDescent="0.25">
      <c r="B117" s="240"/>
      <c r="C117" s="241"/>
      <c r="D117" s="242"/>
    </row>
    <row r="119" spans="1:6" ht="13" x14ac:dyDescent="0.3">
      <c r="B119" s="58"/>
    </row>
    <row r="120" spans="1:6" x14ac:dyDescent="0.25">
      <c r="B120" s="59" t="s">
        <v>38</v>
      </c>
    </row>
    <row r="121" spans="1:6" x14ac:dyDescent="0.25">
      <c r="B121" s="60" t="s">
        <v>37</v>
      </c>
    </row>
    <row r="126" spans="1:6" x14ac:dyDescent="0.25">
      <c r="B126" s="61"/>
    </row>
    <row r="127" spans="1:6" x14ac:dyDescent="0.25">
      <c r="B127" s="61"/>
    </row>
    <row r="128" spans="1:6" x14ac:dyDescent="0.25">
      <c r="B128" s="60"/>
    </row>
  </sheetData>
  <sheetProtection password="C628" sheet="1" objects="1" scenarios="1"/>
  <mergeCells count="285">
    <mergeCell ref="AI99:AJ99"/>
    <mergeCell ref="U99:V99"/>
    <mergeCell ref="W99:X99"/>
    <mergeCell ref="Y99:Z99"/>
    <mergeCell ref="S98:T98"/>
    <mergeCell ref="U98:V98"/>
    <mergeCell ref="AS98:AT98"/>
    <mergeCell ref="W98:X98"/>
    <mergeCell ref="Y98:Z98"/>
    <mergeCell ref="AS99:AT99"/>
    <mergeCell ref="AU98:AV98"/>
    <mergeCell ref="AW98:AX98"/>
    <mergeCell ref="AY98:AZ98"/>
    <mergeCell ref="BA98:BB98"/>
    <mergeCell ref="AA98:AB98"/>
    <mergeCell ref="AC98:AD98"/>
    <mergeCell ref="AE98:AF98"/>
    <mergeCell ref="AG98:AH98"/>
    <mergeCell ref="AI98:AJ98"/>
    <mergeCell ref="BC98:BD98"/>
    <mergeCell ref="BE98:BF98"/>
    <mergeCell ref="BG98:BH98"/>
    <mergeCell ref="BI98:BJ98"/>
    <mergeCell ref="BK98:BL98"/>
    <mergeCell ref="BM98:BN98"/>
    <mergeCell ref="BO98:BP98"/>
    <mergeCell ref="BQ98:BR98"/>
    <mergeCell ref="BS98:BT98"/>
    <mergeCell ref="BU98:BV98"/>
    <mergeCell ref="BW98:BX98"/>
    <mergeCell ref="BY98:BZ98"/>
    <mergeCell ref="CA98:CB98"/>
    <mergeCell ref="CC98:CD98"/>
    <mergeCell ref="CE98:CF98"/>
    <mergeCell ref="CG98:CH98"/>
    <mergeCell ref="CI98:CJ98"/>
    <mergeCell ref="CK98:CL98"/>
    <mergeCell ref="CM98:CN98"/>
    <mergeCell ref="CO98:CP98"/>
    <mergeCell ref="CQ98:CR98"/>
    <mergeCell ref="CS98:CT98"/>
    <mergeCell ref="CU98:CV98"/>
    <mergeCell ref="CW98:CX98"/>
    <mergeCell ref="CY98:CZ98"/>
    <mergeCell ref="DA98:DB98"/>
    <mergeCell ref="DC98:DD98"/>
    <mergeCell ref="DE98:DF98"/>
    <mergeCell ref="DG98:DH98"/>
    <mergeCell ref="DI98:DJ98"/>
    <mergeCell ref="DK98:DL98"/>
    <mergeCell ref="DM98:DN98"/>
    <mergeCell ref="DO98:DP98"/>
    <mergeCell ref="DQ98:DR98"/>
    <mergeCell ref="DS98:DT98"/>
    <mergeCell ref="DU98:DV98"/>
    <mergeCell ref="DW98:DX98"/>
    <mergeCell ref="DY98:DZ98"/>
    <mergeCell ref="EA98:EB98"/>
    <mergeCell ref="EC98:ED98"/>
    <mergeCell ref="EE98:EF98"/>
    <mergeCell ref="EG98:EH98"/>
    <mergeCell ref="EI98:EJ98"/>
    <mergeCell ref="EK98:EL98"/>
    <mergeCell ref="EM98:EN98"/>
    <mergeCell ref="EO98:EP98"/>
    <mergeCell ref="EQ98:ER98"/>
    <mergeCell ref="ES98:ET98"/>
    <mergeCell ref="EU98:EV98"/>
    <mergeCell ref="EW98:EX98"/>
    <mergeCell ref="EY98:EZ98"/>
    <mergeCell ref="FA98:FB98"/>
    <mergeCell ref="FC98:FD98"/>
    <mergeCell ref="FE98:FF98"/>
    <mergeCell ref="FG98:FH98"/>
    <mergeCell ref="FI98:FJ98"/>
    <mergeCell ref="FK98:FL98"/>
    <mergeCell ref="FM98:FN98"/>
    <mergeCell ref="FO98:FP98"/>
    <mergeCell ref="FQ98:FR98"/>
    <mergeCell ref="FS98:FT98"/>
    <mergeCell ref="FU98:FV98"/>
    <mergeCell ref="FW98:FX98"/>
    <mergeCell ref="FY98:FZ98"/>
    <mergeCell ref="GA98:GB98"/>
    <mergeCell ref="GC98:GD98"/>
    <mergeCell ref="GE98:GF98"/>
    <mergeCell ref="GG98:GH98"/>
    <mergeCell ref="GI98:GJ98"/>
    <mergeCell ref="GK98:GL98"/>
    <mergeCell ref="GM98:GN98"/>
    <mergeCell ref="GO98:GP98"/>
    <mergeCell ref="GQ98:GR98"/>
    <mergeCell ref="GS98:GT98"/>
    <mergeCell ref="GU98:GV98"/>
    <mergeCell ref="GW98:GX98"/>
    <mergeCell ref="GY98:GZ98"/>
    <mergeCell ref="HA98:HB98"/>
    <mergeCell ref="HC98:HD98"/>
    <mergeCell ref="HE98:HF98"/>
    <mergeCell ref="HG98:HH98"/>
    <mergeCell ref="HU98:HV98"/>
    <mergeCell ref="HW98:HX98"/>
    <mergeCell ref="HI98:HJ98"/>
    <mergeCell ref="HK98:HL98"/>
    <mergeCell ref="HM98:HN98"/>
    <mergeCell ref="HO98:HP98"/>
    <mergeCell ref="HQ98:HR98"/>
    <mergeCell ref="HS98:HT98"/>
    <mergeCell ref="IQ98:IR98"/>
    <mergeCell ref="IS98:IT98"/>
    <mergeCell ref="IU98:IV98"/>
    <mergeCell ref="IG98:IH98"/>
    <mergeCell ref="II98:IJ98"/>
    <mergeCell ref="IK98:IL98"/>
    <mergeCell ref="IM98:IN98"/>
    <mergeCell ref="IO98:IP98"/>
    <mergeCell ref="HY98:HZ98"/>
    <mergeCell ref="IA98:IB98"/>
    <mergeCell ref="IC98:ID98"/>
    <mergeCell ref="IE98:IF98"/>
    <mergeCell ref="B38:C38"/>
    <mergeCell ref="C35:D35"/>
    <mergeCell ref="C36:D36"/>
    <mergeCell ref="AK99:AL99"/>
    <mergeCell ref="AM99:AN99"/>
    <mergeCell ref="AO99:AP99"/>
    <mergeCell ref="AQ99:AR99"/>
    <mergeCell ref="AK98:AL98"/>
    <mergeCell ref="AM98:AN98"/>
    <mergeCell ref="AO98:AP98"/>
    <mergeCell ref="AQ98:AR98"/>
    <mergeCell ref="O99:P99"/>
    <mergeCell ref="C52:D52"/>
    <mergeCell ref="C54:D54"/>
    <mergeCell ref="O98:P98"/>
    <mergeCell ref="Q98:R98"/>
    <mergeCell ref="B59:C59"/>
    <mergeCell ref="B95:C95"/>
    <mergeCell ref="Q99:R99"/>
    <mergeCell ref="S99:T99"/>
    <mergeCell ref="AA99:AB99"/>
    <mergeCell ref="AC99:AD99"/>
    <mergeCell ref="AE99:AF99"/>
    <mergeCell ref="AG99:AH99"/>
    <mergeCell ref="AU99:AV99"/>
    <mergeCell ref="AW99:AX99"/>
    <mergeCell ref="AY99:AZ99"/>
    <mergeCell ref="BA99:BB99"/>
    <mergeCell ref="BC99:BD99"/>
    <mergeCell ref="BE99:BF99"/>
    <mergeCell ref="BG99:BH99"/>
    <mergeCell ref="BI99:BJ99"/>
    <mergeCell ref="BK99:BL99"/>
    <mergeCell ref="BM99:BN99"/>
    <mergeCell ref="BO99:BP99"/>
    <mergeCell ref="BQ99:BR99"/>
    <mergeCell ref="BS99:BT99"/>
    <mergeCell ref="BU99:BV99"/>
    <mergeCell ref="BW99:BX99"/>
    <mergeCell ref="BY99:BZ99"/>
    <mergeCell ref="CA99:CB99"/>
    <mergeCell ref="CC99:CD99"/>
    <mergeCell ref="CE99:CF99"/>
    <mergeCell ref="CG99:CH99"/>
    <mergeCell ref="CI99:CJ99"/>
    <mergeCell ref="CK99:CL99"/>
    <mergeCell ref="CM99:CN99"/>
    <mergeCell ref="CO99:CP99"/>
    <mergeCell ref="CQ99:CR99"/>
    <mergeCell ref="CS99:CT99"/>
    <mergeCell ref="CU99:CV99"/>
    <mergeCell ref="CW99:CX99"/>
    <mergeCell ref="CY99:CZ99"/>
    <mergeCell ref="DA99:DB99"/>
    <mergeCell ref="DC99:DD99"/>
    <mergeCell ref="DE99:DF99"/>
    <mergeCell ref="DG99:DH99"/>
    <mergeCell ref="DI99:DJ99"/>
    <mergeCell ref="DK99:DL99"/>
    <mergeCell ref="DM99:DN99"/>
    <mergeCell ref="DO99:DP99"/>
    <mergeCell ref="DQ99:DR99"/>
    <mergeCell ref="DS99:DT99"/>
    <mergeCell ref="DU99:DV99"/>
    <mergeCell ref="DW99:DX99"/>
    <mergeCell ref="DY99:DZ99"/>
    <mergeCell ref="EA99:EB99"/>
    <mergeCell ref="EC99:ED99"/>
    <mergeCell ref="EE99:EF99"/>
    <mergeCell ref="EG99:EH99"/>
    <mergeCell ref="EI99:EJ99"/>
    <mergeCell ref="EK99:EL99"/>
    <mergeCell ref="EM99:EN99"/>
    <mergeCell ref="EO99:EP99"/>
    <mergeCell ref="EQ99:ER99"/>
    <mergeCell ref="ES99:ET99"/>
    <mergeCell ref="EU99:EV99"/>
    <mergeCell ref="FY99:FZ99"/>
    <mergeCell ref="GA99:GB99"/>
    <mergeCell ref="GC99:GD99"/>
    <mergeCell ref="GE99:GF99"/>
    <mergeCell ref="EW99:EX99"/>
    <mergeCell ref="EY99:EZ99"/>
    <mergeCell ref="FA99:FB99"/>
    <mergeCell ref="FC99:FD99"/>
    <mergeCell ref="FE99:FF99"/>
    <mergeCell ref="FG99:FH99"/>
    <mergeCell ref="FI99:FJ99"/>
    <mergeCell ref="FK99:FL99"/>
    <mergeCell ref="FM99:FN99"/>
    <mergeCell ref="HM99:HN99"/>
    <mergeCell ref="GG99:GH99"/>
    <mergeCell ref="GI99:GJ99"/>
    <mergeCell ref="GK99:GL99"/>
    <mergeCell ref="GM99:GN99"/>
    <mergeCell ref="GO99:GP99"/>
    <mergeCell ref="GQ99:GR99"/>
    <mergeCell ref="GS99:GT99"/>
    <mergeCell ref="GU99:GV99"/>
    <mergeCell ref="GW99:GX99"/>
    <mergeCell ref="II99:IJ99"/>
    <mergeCell ref="IU99:IV99"/>
    <mergeCell ref="IK99:IL99"/>
    <mergeCell ref="IM99:IN99"/>
    <mergeCell ref="IO99:IP99"/>
    <mergeCell ref="IQ99:IR99"/>
    <mergeCell ref="IS99:IT99"/>
    <mergeCell ref="HO99:HP99"/>
    <mergeCell ref="HQ99:HR99"/>
    <mergeCell ref="HS99:HT99"/>
    <mergeCell ref="HU99:HV99"/>
    <mergeCell ref="HW99:HX99"/>
    <mergeCell ref="IE99:IF99"/>
    <mergeCell ref="IG99:IH99"/>
    <mergeCell ref="IC99:ID99"/>
    <mergeCell ref="HY99:HZ99"/>
    <mergeCell ref="IA99:IB99"/>
    <mergeCell ref="E115:F115"/>
    <mergeCell ref="HE99:HF99"/>
    <mergeCell ref="HG99:HH99"/>
    <mergeCell ref="HI99:HJ99"/>
    <mergeCell ref="HK99:HL99"/>
    <mergeCell ref="B56:D56"/>
    <mergeCell ref="B111:C111"/>
    <mergeCell ref="B1:D1"/>
    <mergeCell ref="B73:C73"/>
    <mergeCell ref="B21:C21"/>
    <mergeCell ref="B9:C9"/>
    <mergeCell ref="C16:D16"/>
    <mergeCell ref="B10:D10"/>
    <mergeCell ref="C12:D12"/>
    <mergeCell ref="C13:D13"/>
    <mergeCell ref="B58:D58"/>
    <mergeCell ref="GY99:GZ99"/>
    <mergeCell ref="HA99:HB99"/>
    <mergeCell ref="HC99:HD99"/>
    <mergeCell ref="FO99:FP99"/>
    <mergeCell ref="FQ99:FR99"/>
    <mergeCell ref="FS99:FT99"/>
    <mergeCell ref="FU99:FV99"/>
    <mergeCell ref="FW99:FX99"/>
    <mergeCell ref="B117:D117"/>
    <mergeCell ref="B61:D61"/>
    <mergeCell ref="B64:C64"/>
    <mergeCell ref="B116:C116"/>
    <mergeCell ref="B60:D60"/>
    <mergeCell ref="B2:D2"/>
    <mergeCell ref="C24:D24"/>
    <mergeCell ref="C25:D25"/>
    <mergeCell ref="C15:D15"/>
    <mergeCell ref="C11:D11"/>
    <mergeCell ref="C4:D4"/>
    <mergeCell ref="C17:D17"/>
    <mergeCell ref="B6:D6"/>
    <mergeCell ref="B8:D8"/>
    <mergeCell ref="B20:D20"/>
    <mergeCell ref="C18:D18"/>
    <mergeCell ref="C29:D29"/>
    <mergeCell ref="C14:D14"/>
    <mergeCell ref="B22:D22"/>
    <mergeCell ref="C30:D30"/>
    <mergeCell ref="C31:D31"/>
    <mergeCell ref="C32:D32"/>
    <mergeCell ref="C33:D33"/>
    <mergeCell ref="C34:D34"/>
  </mergeCells>
  <phoneticPr fontId="0" type="noConversion"/>
  <conditionalFormatting sqref="C36:D36">
    <cfRule type="cellIs" dxfId="0" priority="1" stopIfTrue="1" operator="equal">
      <formula>0</formula>
    </cfRule>
  </conditionalFormatting>
  <dataValidations xWindow="539" yWindow="755" count="2">
    <dataValidation type="list" allowBlank="1" showInputMessage="1" showErrorMessage="1" prompt="Bitte auswählen!" sqref="C24:D24" xr:uid="{00000000-0002-0000-0600-000000000000}">
      <formula1>$I$23:$I$25</formula1>
    </dataValidation>
    <dataValidation type="list" allowBlank="1" showInputMessage="1" showErrorMessage="1" promptTitle="Hinweis:" prompt="Bitte das Jahr auswählen!" sqref="C89:D89" xr:uid="{00000000-0002-0000-0600-000001000000}">
      <formula1>"2014,2015,2016,2017,2018,2019,2020"</formula1>
    </dataValidation>
  </dataValidations>
  <pageMargins left="0.6692913385826772" right="0.35433070866141736" top="0.78740157480314965" bottom="0.78740157480314965" header="0.15748031496062992" footer="0.35433070866141736"/>
  <pageSetup paperSize="9" scale="72" fitToHeight="2" orientation="portrait" r:id="rId1"/>
  <headerFooter alignWithMargins="0">
    <oddHeader>&amp;CStädtische Immobilienwirtschaft 
65/2-2 Qualitätsmanagement / Lebenszykluskosten</oddHeader>
    <oddFooter>&amp;C
Seite &amp;P von &amp;N  &amp;RDruckdatum:
&amp;D</oddFooter>
  </headerFooter>
  <ignoredErrors>
    <ignoredError sqref="C11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4</vt:i4>
      </vt:variant>
    </vt:vector>
  </HeadingPairs>
  <TitlesOfParts>
    <vt:vector size="11" baseType="lpstr">
      <vt:lpstr>Grunddaten</vt:lpstr>
      <vt:lpstr>65-3-4 EM oder Bauphysiker</vt:lpstr>
      <vt:lpstr>65-3 IB</vt:lpstr>
      <vt:lpstr>65-1-4 Abfall</vt:lpstr>
      <vt:lpstr>65-5 Restbuchwert,GrundSt</vt:lpstr>
      <vt:lpstr>BK Bestand 65_3</vt:lpstr>
      <vt:lpstr>Grunddaten 65</vt:lpstr>
      <vt:lpstr>'65-3 IB'!Druckbereich</vt:lpstr>
      <vt:lpstr>'BK Bestand 65_3'!Druckbereich</vt:lpstr>
      <vt:lpstr>Grunddaten!Druckbereich</vt:lpstr>
      <vt:lpstr>'Grunddaten 65'!Druckbereich</vt:lpstr>
    </vt:vector>
  </TitlesOfParts>
  <Company>Stadt Dortmund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V65603</dc:creator>
  <cp:lastModifiedBy>Patrick Hans</cp:lastModifiedBy>
  <cp:lastPrinted>2018-12-18T12:12:58Z</cp:lastPrinted>
  <dcterms:created xsi:type="dcterms:W3CDTF">2010-05-10T07:21:07Z</dcterms:created>
  <dcterms:modified xsi:type="dcterms:W3CDTF">2025-11-10T12:25:59Z</dcterms:modified>
</cp:coreProperties>
</file>